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R\Desktop\Ильюшонок Д.Г\25-ая поликлиника\рентгенкабинет\корр-1_сроки\"/>
    </mc:Choice>
  </mc:AlternateContent>
  <xr:revisionPtr revIDLastSave="0" documentId="13_ncr:1_{C22CDD58-840E-4A3F-9848-C933E2024F48}" xr6:coauthVersionLast="40" xr6:coauthVersionMax="47" xr10:uidLastSave="{00000000-0000-0000-0000-000000000000}"/>
  <bookViews>
    <workbookView xWindow="0" yWindow="0" windowWidth="23040" windowHeight="9012" tabRatio="886" xr2:uid="{17677C0A-872C-451D-9D33-8004BF9A0A5A}"/>
  </bookViews>
  <sheets>
    <sheet name="ССР" sheetId="13" r:id="rId1"/>
    <sheet name="РАСЧЕТ ИНДЕКСОВ" sheetId="16" r:id="rId2"/>
    <sheet name="РАСЧЕТ ОБОРУДОВАНИЯ" sheetId="18" r:id="rId3"/>
    <sheet name="МАТЕР.ЗАКАЗЧИКА" sheetId="17" state="hidden" r:id="rId4"/>
  </sheets>
  <definedNames>
    <definedName name="_xlnm.Print_Titles" localSheetId="0">ССР!$15:$15</definedName>
    <definedName name="_xlnm.Print_Area" localSheetId="3">МАТЕР.ЗАКАЗЧИКА!$A$1:$H$24</definedName>
    <definedName name="_xlnm.Print_Area" localSheetId="1">'РАСЧЕТ ИНДЕКСОВ'!$A$1:$F$34</definedName>
    <definedName name="_xlnm.Print_Area" localSheetId="2">'РАСЧЕТ ОБОРУДОВАНИЯ'!$A$1:$F$34</definedName>
    <definedName name="_xlnm.Print_Area" localSheetId="0">ССР!$A$1:$P$83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8" l="1"/>
  <c r="C30" i="18"/>
  <c r="J10" i="18"/>
  <c r="C30" i="16"/>
  <c r="B30" i="16"/>
  <c r="J10" i="16"/>
  <c r="M17" i="13" l="1"/>
  <c r="M16" i="13"/>
  <c r="J16" i="13"/>
  <c r="F8" i="18" l="1"/>
  <c r="E27" i="18"/>
  <c r="E28" i="18" s="1"/>
  <c r="E29" i="18" s="1"/>
  <c r="E26" i="18"/>
  <c r="E25" i="18"/>
  <c r="E23" i="18"/>
  <c r="E24" i="18" s="1"/>
  <c r="E19" i="18"/>
  <c r="E20" i="18" s="1"/>
  <c r="E21" i="18" s="1"/>
  <c r="E22" i="18" s="1"/>
  <c r="J13" i="18"/>
  <c r="F10" i="18"/>
  <c r="F6" i="18"/>
  <c r="F5" i="18"/>
  <c r="F4" i="18"/>
  <c r="E27" i="16"/>
  <c r="F13" i="18" l="1"/>
  <c r="J13" i="16"/>
  <c r="C23" i="18" l="1"/>
  <c r="F23" i="18" s="1"/>
  <c r="C22" i="18"/>
  <c r="F22" i="18" s="1"/>
  <c r="C28" i="18"/>
  <c r="F28" i="18" s="1"/>
  <c r="C20" i="18"/>
  <c r="F20" i="18" s="1"/>
  <c r="C25" i="18"/>
  <c r="F25" i="18" s="1"/>
  <c r="C27" i="18"/>
  <c r="F27" i="18" s="1"/>
  <c r="C19" i="18"/>
  <c r="C24" i="18"/>
  <c r="F24" i="18" s="1"/>
  <c r="C29" i="18"/>
  <c r="F29" i="18" s="1"/>
  <c r="C26" i="18"/>
  <c r="F26" i="18" s="1"/>
  <c r="F14" i="18"/>
  <c r="C21" i="18"/>
  <c r="F21" i="18" s="1"/>
  <c r="E25" i="16"/>
  <c r="F10" i="16"/>
  <c r="E23" i="16"/>
  <c r="E24" i="16" s="1"/>
  <c r="I13" i="18" l="1"/>
  <c r="F19" i="18"/>
  <c r="F30" i="18" s="1"/>
  <c r="E19" i="16"/>
  <c r="E20" i="16" s="1"/>
  <c r="F32" i="18" l="1"/>
  <c r="P65" i="13"/>
  <c r="P20" i="13"/>
  <c r="O67" i="13" l="1"/>
  <c r="P67" i="13" s="1"/>
  <c r="P69" i="13" s="1"/>
  <c r="J24" i="13"/>
  <c r="P22" i="13" l="1"/>
  <c r="N25" i="13"/>
  <c r="O24" i="13"/>
  <c r="M24" i="13"/>
  <c r="K25" i="13"/>
  <c r="O38" i="13" s="1"/>
  <c r="P25" i="13"/>
  <c r="M25" i="13"/>
  <c r="N24" i="13"/>
  <c r="E21" i="16"/>
  <c r="E22" i="16" s="1"/>
  <c r="E26" i="16" s="1"/>
  <c r="E28" i="16" s="1"/>
  <c r="E29" i="16" s="1"/>
  <c r="O34" i="13" l="1"/>
  <c r="P34" i="13" s="1"/>
  <c r="L25" i="13"/>
  <c r="L24" i="13"/>
  <c r="O36" i="13"/>
  <c r="O29" i="13"/>
  <c r="K24" i="13"/>
  <c r="O31" i="13" l="1"/>
  <c r="P29" i="13"/>
  <c r="O43" i="13"/>
  <c r="P16" i="13"/>
  <c r="P27" i="13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L21" i="17" s="1"/>
  <c r="K22" i="17"/>
  <c r="J5" i="17"/>
  <c r="J6" i="17"/>
  <c r="J7" i="17"/>
  <c r="J8" i="17"/>
  <c r="J9" i="17"/>
  <c r="L9" i="17" s="1"/>
  <c r="J10" i="17"/>
  <c r="L10" i="17" s="1"/>
  <c r="J11" i="17"/>
  <c r="L11" i="17" s="1"/>
  <c r="J12" i="17"/>
  <c r="L12" i="17" s="1"/>
  <c r="J13" i="17"/>
  <c r="J14" i="17"/>
  <c r="L14" i="17" s="1"/>
  <c r="J15" i="17"/>
  <c r="L15" i="17" s="1"/>
  <c r="J16" i="17"/>
  <c r="J17" i="17"/>
  <c r="L17" i="17" s="1"/>
  <c r="J18" i="17"/>
  <c r="L18" i="17" s="1"/>
  <c r="J19" i="17"/>
  <c r="L19" i="17" s="1"/>
  <c r="J20" i="17"/>
  <c r="L20" i="17" s="1"/>
  <c r="J21" i="17"/>
  <c r="J22" i="17"/>
  <c r="L22" i="17" s="1"/>
  <c r="K4" i="17"/>
  <c r="J4" i="17"/>
  <c r="H20" i="17"/>
  <c r="H19" i="17"/>
  <c r="H18" i="17"/>
  <c r="H13" i="17"/>
  <c r="H12" i="17"/>
  <c r="H11" i="17"/>
  <c r="H10" i="17"/>
  <c r="H9" i="17"/>
  <c r="H8" i="17"/>
  <c r="H7" i="17"/>
  <c r="H6" i="17"/>
  <c r="H5" i="17"/>
  <c r="H4" i="17"/>
  <c r="F6" i="16"/>
  <c r="F5" i="16"/>
  <c r="F4" i="16"/>
  <c r="L16" i="17" l="1"/>
  <c r="L8" i="17"/>
  <c r="L13" i="17"/>
  <c r="L5" i="17"/>
  <c r="K24" i="17"/>
  <c r="P38" i="13"/>
  <c r="P36" i="13"/>
  <c r="J24" i="17"/>
  <c r="L4" i="17"/>
  <c r="L6" i="17"/>
  <c r="P18" i="13"/>
  <c r="L7" i="17"/>
  <c r="H21" i="17"/>
  <c r="P24" i="13" l="1"/>
  <c r="O45" i="13"/>
  <c r="L24" i="17"/>
  <c r="P40" i="13" l="1"/>
  <c r="P43" i="13" s="1"/>
  <c r="P31" i="13"/>
  <c r="P45" i="13" s="1"/>
  <c r="P48" i="13" l="1"/>
  <c r="F8" i="16" l="1"/>
  <c r="F13" i="16" s="1"/>
  <c r="F14" i="16" l="1"/>
  <c r="P50" i="13" s="1"/>
  <c r="P52" i="13" s="1"/>
  <c r="C19" i="16"/>
  <c r="F19" i="16" s="1"/>
  <c r="C21" i="16"/>
  <c r="F21" i="16" s="1"/>
  <c r="C24" i="16"/>
  <c r="F24" i="16" s="1"/>
  <c r="C27" i="16"/>
  <c r="F27" i="16" s="1"/>
  <c r="C26" i="16"/>
  <c r="F26" i="16" s="1"/>
  <c r="C20" i="16"/>
  <c r="F20" i="16" s="1"/>
  <c r="C22" i="16"/>
  <c r="F22" i="16" s="1"/>
  <c r="C29" i="16"/>
  <c r="C25" i="16"/>
  <c r="F25" i="16" s="1"/>
  <c r="C23" i="16"/>
  <c r="F23" i="16" s="1"/>
  <c r="C28" i="16"/>
  <c r="F28" i="16" s="1"/>
  <c r="I13" i="16" l="1"/>
  <c r="F29" i="16"/>
  <c r="F30" i="16" l="1"/>
  <c r="Q56" i="13" l="1"/>
  <c r="F32" i="16" l="1"/>
  <c r="P54" i="13" l="1"/>
  <c r="P56" i="13" s="1"/>
  <c r="O58" i="13" l="1"/>
  <c r="P58" i="13" s="1"/>
  <c r="P60" i="13" s="1"/>
  <c r="P72" i="13" s="1"/>
</calcChain>
</file>

<file path=xl/sharedStrings.xml><?xml version="1.0" encoding="utf-8"?>
<sst xmlns="http://schemas.openxmlformats.org/spreadsheetml/2006/main" count="130" uniqueCount="108">
  <si>
    <t>Наименование объекта</t>
  </si>
  <si>
    <t>Код объекта</t>
  </si>
  <si>
    <t>Номера сметных расчетов (смет)</t>
  </si>
  <si>
    <t>Наименование глав, объектов, работ, средств</t>
  </si>
  <si>
    <t>Стоимость, тыс. руб.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</si>
  <si>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</si>
  <si>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</si>
  <si>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</si>
  <si>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</si>
  <si>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</si>
  <si>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</si>
  <si>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</si>
  <si>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</si>
  <si>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</si>
  <si>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стоимость,тыс.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</si>
  <si>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</si>
  <si>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</si>
  <si>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</si>
  <si>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</si>
  <si>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</si>
  <si>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</si>
  <si>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</si>
  <si>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</si>
  <si>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</si>
  <si>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(подпись)</t>
  </si>
  <si>
    <t>(инициалы, фамилия)</t>
  </si>
  <si>
    <t>Составил</t>
  </si>
  <si>
    <t>Кол-во</t>
  </si>
  <si>
    <t>ШТ</t>
  </si>
  <si>
    <t>Дата начала разработки сметной документации на</t>
  </si>
  <si>
    <t>ГЛАВА 8 ВРЕМЕННЫЕ ЗДАНИЯ И СООРУЖЕНИЯ</t>
  </si>
  <si>
    <t>П.29 ИНСТРУКЦИИ</t>
  </si>
  <si>
    <t>ГЛАВА 9 ПРОЧИЕ РАБОТЫ И ЗАТРАТЫ</t>
  </si>
  <si>
    <t>П.30.1 ИНСТРУКЦИИ</t>
  </si>
  <si>
    <t>П.30.2 ИНСТРУКЦИИ</t>
  </si>
  <si>
    <t>в т.ч. ВОЗВРАТ МАТЕРИАЛОВ</t>
  </si>
  <si>
    <t>СРЕДСТВА, СВЯЗАННЫЕ С ОТЧИСЛЕНИЯМИ НА СОЦИАЛЬНОЕ СТРАХОВАНИЕ</t>
  </si>
  <si>
    <t>К,%</t>
  </si>
  <si>
    <t>34</t>
  </si>
  <si>
    <t>МАТЕРИАЛЫ, ПОСТАВЛЯЕМЫЕ ЗАКАЗЧИКОМ</t>
  </si>
  <si>
    <t>ИТОГО:</t>
  </si>
  <si>
    <t>НАЛОГИ И ОТЧИСЛЕНИЯ В СООТВЕТСТВИИ С ЗАКОНОДАТЕЛЬСТВОМ, НДС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</si>
  <si>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</si>
  <si>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</si>
  <si>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Месяц выполнения работ</t>
  </si>
  <si>
    <t>Итого</t>
  </si>
  <si>
    <t>СОСТАВИЛ</t>
  </si>
  <si>
    <t>Стоимость с учетом прогнозного индекса, тыс.руб.</t>
  </si>
  <si>
    <t>Материалы поставки заказчика по объекту</t>
  </si>
  <si>
    <t>Наименование позиции</t>
  </si>
  <si>
    <t>Спецификация</t>
  </si>
  <si>
    <t>Смета</t>
  </si>
  <si>
    <t>Ед. изм.</t>
  </si>
  <si>
    <t>Стоимость материалов за ед.изм., руб.</t>
  </si>
  <si>
    <t>Стоимость транспортных затрат за ед.изм., руб.</t>
  </si>
  <si>
    <t>Стоимость материалов с учетом транспортных затрат, руб.</t>
  </si>
  <si>
    <t>ИТОГО</t>
  </si>
  <si>
    <t>ПЛОЩАДКА ПЕРЕДВИЖНАЯ Н=1,2М</t>
  </si>
  <si>
    <t>ВРЕМЕННЫЕ СООРУЖЕНИЯ</t>
  </si>
  <si>
    <t>Прогнозный индекс с нарастающим итогом</t>
  </si>
  <si>
    <t>1-39 П.39</t>
  </si>
  <si>
    <t>4Ф1.1114-01-ТХ.СО-1.0.0</t>
  </si>
  <si>
    <t xml:space="preserve">СРЕДСТВА, СВЯЗАННЫЕ С ПОДВИЖНЫМ И РАЗЪЕЗДНЫМ ХАРАКТЕРОМ РАБОТ, ПЕРЕВОЗКОЙ РАБОЧИХ И КОМАНДИРОВАНИЕМ РАБОЧИХ </t>
  </si>
  <si>
    <t xml:space="preserve">ОБЪЕКТНАЯ СМЕТА </t>
  </si>
  <si>
    <t>Дата начала выполнения работ</t>
  </si>
  <si>
    <t>Продолжительность выполнения работ</t>
  </si>
  <si>
    <t>Нормативный срок выполнения работ, мес</t>
  </si>
  <si>
    <t>Итого на дату начала выполнения работ, тыс. руб.</t>
  </si>
  <si>
    <t>Средства, учитывающие применение прогнозных индексов на дату начала выполнения работ, тыс. руб.</t>
  </si>
  <si>
    <t>ИТОГО НА ДАТУ НАЧАЛА ВЫПОЛНЕНИЯ РАБОТ</t>
  </si>
  <si>
    <t>СРЕДСТВА, УЧИТЫВАЮЩИЕ ПРИМЕНЕНИЕ ПРОГНОЗНЫХ ИНДЕКСОВ СТОИМОСТИ СТРОИТЕЛЬНО-МОНТАЖНЫХ РАБОТ НА ДАТУ НАЧАЛА ВЫПОЛНЕНИЯ РАБОТ</t>
  </si>
  <si>
    <t>ВСЕГО СТОИМОСТЬ ВЫПОЛНЕНИЯ РАБОТ</t>
  </si>
  <si>
    <t>ИТОГО С УЧЕТОМ ПРОГНОЗНЫХ ИНДЕКСОВ СТОИМОСТИ СТРОИТЕЛЬНО-МОНТАЖНЫХ РАБОТ</t>
  </si>
  <si>
    <t>Ежемесячный прогнозный индекс стоимости СМР</t>
  </si>
  <si>
    <t>Ежемесячный прогнозный индекс стоимости СМР (с нарастающим итогом)</t>
  </si>
  <si>
    <t>Нормы задела по месяцам, %</t>
  </si>
  <si>
    <t>ИТОГО НА ДАТУ РАЗРАБОТКИ СМЕТНОЙ ДОКУМЕНТАЦИИ</t>
  </si>
  <si>
    <t>Итого на дату разработки сметной документации</t>
  </si>
  <si>
    <t xml:space="preserve">РАСЧЕТ ЦЕНЫ </t>
  </si>
  <si>
    <t>Средства, учитывающие применение прогнозных индексов стоимости строительно-монтажных работ в нормативный срок выполнения работ, тыс.руб.</t>
  </si>
  <si>
    <t>СРЕДСТВА, УЧИТЫВАЮЩИЕ ПРИМЕНЕНИЕ ПРОГНОЗНЫХ ИНДЕКСОВ СТОИМОСТИ СТРОИТЕЛЬНО-МОНТАЖНЫХ РАБОТ В НОРМАТИВНЫЙ СРОК ВЫПОЛНЕНИЯ РАБОТ</t>
  </si>
  <si>
    <t xml:space="preserve">исключается </t>
  </si>
  <si>
    <t xml:space="preserve">в т.ч. ВОЗВРАТ МАТЕРИАЛОВ, ИЗДЕЛИЙ И КОНСТРУКЦИЙ ОТ РАЗБОРКИ ВРЕМЕННЫХ ЗДАНИЙ И СООРУЖЕНИЙ </t>
  </si>
  <si>
    <t>(наименование,  адрес)</t>
  </si>
  <si>
    <t>П.30.3 ИНСТРУКЦИИ</t>
  </si>
  <si>
    <t>П.34.1 ИНСТРУКЦИИ</t>
  </si>
  <si>
    <t>П.34.2 ИНСТРУКЦИИ</t>
  </si>
  <si>
    <t>П.35 ИНСТРУКЦИИ</t>
  </si>
  <si>
    <t>Д.Е. Хрущик</t>
  </si>
  <si>
    <t>ВРЕМЕННЫЕ ЗДАНИЯ И СООРУЖЕНИЯ  (0,93*4,5%)</t>
  </si>
  <si>
    <t>ДОПОЛНИТЕЛЬНЫЕ СРЕДСТВА ПРИ ПРОИЗВОДСТВЕ СТРОИТЕЛЬНО-МОНТАЖНЫХ РАБОТ В ЗИМНЕЕ ВРЕМЯ (1,1*0,93*2,34)</t>
  </si>
  <si>
    <t>СРЕДСТВА НА ПУСКОНАЛАДОЧНЫЕ РАБОТЫ</t>
  </si>
  <si>
    <t>2026 год</t>
  </si>
  <si>
    <t>Итого стоимость оборудования на дату разработки сметной документации</t>
  </si>
  <si>
    <t>Средства, учитывающие применение прогнозных индексов стоимости стоимости оборудовани в нормативный срок выполнения работ, тыс.руб.</t>
  </si>
  <si>
    <t>Прогнозный индекс стоимости оборудования с нарастающим итогом</t>
  </si>
  <si>
    <t>ИТОГО С УЧЕТОМ ПРОГНОЗНЫХ ИНДЕКСОВ СТОИМОСТИ ОБОРУДОВАНИЯ</t>
  </si>
  <si>
    <t>ОБОРУДОВАНИЕ:</t>
  </si>
  <si>
    <t>ВСЕГО СТОИМОСТЬ ОБОРУДОВАНИЯ</t>
  </si>
  <si>
    <t>ИТОГО СТОИМОСТЬ СМР И ОБОРУДОВАНИЯ</t>
  </si>
  <si>
    <t>Текущий ремонт рентгеновского кабинета под установку системы рентгеновской стоматологической торговой марки MYRAY с принадлежностями и расходными материалами: аппарат рентгеновский стоматологический RX DC в Учреждении здравоохранения «25-я центральная районная поликлиника Московского района г. Минска»</t>
  </si>
  <si>
    <t>22/08-25.П.</t>
  </si>
  <si>
    <t>01.10.2025г</t>
  </si>
  <si>
    <t>ИТОГО ПО ПРЯМЫМ ЗАТРАТАМ</t>
  </si>
  <si>
    <t>Лок.сметы №1072.1; №1072.20; №1072.30; №1072.31; №1072.50; №1072.60
Лок.см. ПНР №1073.901</t>
  </si>
  <si>
    <t>Расчет стоимости оборудования с учётом с применением прогнозных индексов</t>
  </si>
  <si>
    <t>01.06.2026</t>
  </si>
  <si>
    <t>3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</si>
</sst>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[$-419]mmmm\ yyyy;@"/>
    <numFmt numFmtId="166" formatCode="0.0000"/>
    <numFmt numFmtId="167" formatCode="#,##0.0000"/>
  </numFmts>
  <fonts count="34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2"/>
      <charset val="204"/>
    </font>
    <font>
      <b/>
      <i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2"/>
      <charset val="204"/>
    </font>
    <font>
      <sz val="8"/>
      <color rgb="FFC00000"/>
      <name val="Times New Roman"/>
      <family val="2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10" fillId="0" borderId="0"/>
    <xf numFmtId="0" fontId="15" fillId="0" borderId="0"/>
    <xf numFmtId="0" fontId="9" fillId="0" borderId="0"/>
    <xf numFmtId="0" fontId="24" fillId="0" borderId="0"/>
  </cellStyleXfs>
  <cellXfs count="190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right" vertical="center"/>
    </xf>
    <xf numFmtId="0" fontId="9" fillId="0" borderId="0" xfId="1"/>
    <xf numFmtId="0" fontId="12" fillId="0" borderId="0" xfId="2" applyFont="1" applyAlignment="1">
      <alignment horizontal="right" vertical="center"/>
    </xf>
    <xf numFmtId="0" fontId="12" fillId="0" borderId="5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 wrapText="1"/>
    </xf>
    <xf numFmtId="0" fontId="12" fillId="0" borderId="0" xfId="2" applyFont="1" applyAlignment="1">
      <alignment horizontal="left" vertical="center"/>
    </xf>
    <xf numFmtId="164" fontId="12" fillId="0" borderId="0" xfId="2" applyNumberFormat="1" applyFont="1" applyAlignment="1">
      <alignment horizontal="right" vertical="center"/>
    </xf>
    <xf numFmtId="49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left" vertical="top"/>
    </xf>
    <xf numFmtId="0" fontId="20" fillId="0" borderId="5" xfId="0" applyFont="1" applyBorder="1"/>
    <xf numFmtId="0" fontId="21" fillId="0" borderId="5" xfId="0" applyFont="1" applyBorder="1"/>
    <xf numFmtId="0" fontId="2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22" fillId="0" borderId="0" xfId="0" applyFont="1"/>
    <xf numFmtId="4" fontId="23" fillId="0" borderId="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/>
    </xf>
    <xf numFmtId="4" fontId="0" fillId="0" borderId="0" xfId="0" applyNumberFormat="1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0" fillId="3" borderId="9" xfId="0" applyNumberFormat="1" applyFill="1" applyBorder="1"/>
    <xf numFmtId="164" fontId="8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 wrapText="1"/>
    </xf>
    <xf numFmtId="164" fontId="0" fillId="0" borderId="0" xfId="0" applyNumberFormat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3" fillId="2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16" fillId="0" borderId="5" xfId="1" applyFont="1" applyBorder="1" applyAlignment="1">
      <alignment horizontal="center" vertical="center"/>
    </xf>
    <xf numFmtId="165" fontId="16" fillId="0" borderId="5" xfId="1" applyNumberFormat="1" applyFont="1" applyBorder="1" applyAlignment="1">
      <alignment horizontal="left" vertical="center"/>
    </xf>
    <xf numFmtId="164" fontId="16" fillId="0" borderId="5" xfId="1" applyNumberFormat="1" applyFont="1" applyBorder="1" applyAlignment="1">
      <alignment horizontal="center" vertical="center"/>
    </xf>
    <xf numFmtId="166" fontId="16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vertical="top"/>
    </xf>
    <xf numFmtId="4" fontId="17" fillId="0" borderId="5" xfId="1" applyNumberFormat="1" applyFont="1" applyBorder="1" applyAlignment="1">
      <alignment horizontal="center" vertical="center"/>
    </xf>
    <xf numFmtId="164" fontId="17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166" fontId="26" fillId="0" borderId="0" xfId="0" applyNumberFormat="1" applyFont="1"/>
    <xf numFmtId="166" fontId="25" fillId="0" borderId="0" xfId="2" applyNumberFormat="1" applyFont="1" applyAlignment="1">
      <alignment horizontal="right" vertical="center"/>
    </xf>
    <xf numFmtId="164" fontId="0" fillId="0" borderId="12" xfId="0" applyNumberFormat="1" applyBorder="1" applyAlignment="1">
      <alignment vertical="top"/>
    </xf>
    <xf numFmtId="2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right" vertical="top"/>
    </xf>
    <xf numFmtId="164" fontId="29" fillId="0" borderId="0" xfId="0" applyNumberFormat="1" applyFont="1" applyAlignment="1">
      <alignment horizontal="center" vertical="top" wrapText="1"/>
    </xf>
    <xf numFmtId="164" fontId="30" fillId="0" borderId="0" xfId="0" applyNumberFormat="1" applyFont="1" applyAlignment="1">
      <alignment horizontal="center" vertical="top" wrapText="1"/>
    </xf>
    <xf numFmtId="164" fontId="29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29" fillId="0" borderId="0" xfId="0" applyFont="1"/>
    <xf numFmtId="164" fontId="31" fillId="0" borderId="5" xfId="2" applyNumberFormat="1" applyFon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1" fontId="16" fillId="0" borderId="5" xfId="1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164" fontId="17" fillId="4" borderId="5" xfId="1" applyNumberFormat="1" applyFont="1" applyFill="1" applyBorder="1" applyAlignment="1">
      <alignment horizontal="center" vertical="center"/>
    </xf>
    <xf numFmtId="164" fontId="2" fillId="5" borderId="0" xfId="0" applyNumberFormat="1" applyFont="1" applyFill="1" applyAlignment="1">
      <alignment horizontal="left" vertical="top" wrapText="1"/>
    </xf>
    <xf numFmtId="164" fontId="2" fillId="5" borderId="0" xfId="0" applyNumberFormat="1" applyFont="1" applyFill="1" applyAlignment="1">
      <alignment horizontal="center" vertical="top"/>
    </xf>
    <xf numFmtId="166" fontId="26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2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4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center" vertical="top"/>
    </xf>
    <xf numFmtId="164" fontId="2" fillId="7" borderId="0" xfId="0" applyNumberFormat="1" applyFont="1" applyFill="1" applyAlignment="1">
      <alignment horizontal="left" vertical="top" wrapText="1"/>
    </xf>
    <xf numFmtId="164" fontId="2" fillId="7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2" fillId="7" borderId="11" xfId="0" applyNumberFormat="1" applyFont="1" applyFill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2" fillId="6" borderId="0" xfId="0" applyFont="1" applyFill="1" applyAlignment="1">
      <alignment vertical="top" wrapText="1"/>
    </xf>
    <xf numFmtId="49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center" vertical="top"/>
    </xf>
    <xf numFmtId="164" fontId="2" fillId="5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7" fillId="3" borderId="10" xfId="0" applyNumberFormat="1" applyFont="1" applyFill="1" applyBorder="1" applyAlignment="1">
      <alignment horizontal="center" vertical="top"/>
    </xf>
    <xf numFmtId="164" fontId="27" fillId="3" borderId="11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29" fillId="0" borderId="0" xfId="0" applyNumberFormat="1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49" fontId="28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/>
    </xf>
    <xf numFmtId="0" fontId="29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" fillId="5" borderId="0" xfId="0" applyFont="1" applyFill="1" applyAlignment="1">
      <alignment vertical="top" wrapText="1"/>
    </xf>
    <xf numFmtId="49" fontId="2" fillId="5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7" borderId="0" xfId="0" applyFont="1" applyFill="1" applyAlignment="1">
      <alignment vertical="top" wrapText="1"/>
    </xf>
    <xf numFmtId="49" fontId="2" fillId="7" borderId="0" xfId="0" applyNumberFormat="1" applyFont="1" applyFill="1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12" fillId="0" borderId="8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33" fillId="0" borderId="0" xfId="2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</cellXfs>
  <cellStyles count="6">
    <cellStyle name="Normal 2" xfId="2" xr:uid="{9F22736B-4C22-4DC4-A961-98F91B6DE026}"/>
    <cellStyle name="Normal 3" xfId="4" xr:uid="{85F45FA9-EC63-410D-B48B-C9B79E2E3526}"/>
    <cellStyle name="Обычный" xfId="0" builtinId="0"/>
    <cellStyle name="Обычный 2" xfId="1" xr:uid="{9E2971CF-6DB5-4020-8633-352626637300}"/>
    <cellStyle name="Обычный 2 2" xfId="3" xr:uid="{78371A64-6CFF-4E58-8981-51716243D1CE}"/>
    <cellStyle name="Обычный 3" xfId="5" xr:uid="{2A1A8FF6-287F-4574-95D2-F724E1F90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939D-9F3D-4F19-8DD6-7D8AD158A00D}">
  <sheetPr>
    <pageSetUpPr fitToPage="1"/>
  </sheetPr>
  <dimension ref="A1:R82"/>
  <sheetViews>
    <sheetView tabSelected="1" view="pageBreakPreview" topLeftCell="A42" zoomScale="115" zoomScaleNormal="115" zoomScaleSheetLayoutView="115" workbookViewId="0">
      <selection activeCell="P72" sqref="P72:P73"/>
    </sheetView>
  </sheetViews>
  <sheetFormatPr defaultColWidth="12.83203125" defaultRowHeight="11.25" customHeight="1" x14ac:dyDescent="0.2"/>
  <cols>
    <col min="1" max="1" width="23.83203125" style="1" customWidth="1"/>
    <col min="2" max="8" width="12.83203125" style="1"/>
    <col min="9" max="9" width="8.5" style="1" customWidth="1"/>
    <col min="10" max="10" width="15.83203125" style="1" bestFit="1" customWidth="1"/>
    <col min="11" max="13" width="13.33203125" style="1" customWidth="1"/>
    <col min="14" max="14" width="14.1640625" style="1" customWidth="1"/>
    <col min="15" max="15" width="13.33203125" style="1" customWidth="1"/>
    <col min="16" max="16" width="13.83203125" style="1" customWidth="1"/>
    <col min="17" max="16384" width="12.83203125" style="1"/>
  </cols>
  <sheetData>
    <row r="1" spans="1:17" ht="19.5" customHeight="1" x14ac:dyDescent="0.2">
      <c r="P1" s="85"/>
    </row>
    <row r="2" spans="1:17" s="28" customFormat="1" ht="21" customHeight="1" x14ac:dyDescent="0.2">
      <c r="E2" s="29" t="s">
        <v>78</v>
      </c>
      <c r="H2" s="30"/>
      <c r="I2" s="30"/>
    </row>
    <row r="3" spans="1:17" ht="6" customHeight="1" x14ac:dyDescent="0.2">
      <c r="A3" s="1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8"/>
    </row>
    <row r="4" spans="1:17" s="89" customFormat="1" ht="40.799999999999997" customHeight="1" x14ac:dyDescent="0.2">
      <c r="A4" s="96" t="s">
        <v>0</v>
      </c>
      <c r="B4" s="164" t="s">
        <v>100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7" s="89" customFormat="1" ht="12" customHeight="1" x14ac:dyDescent="0.25">
      <c r="A5" s="90"/>
      <c r="B5" s="165" t="s">
        <v>83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7" ht="11.25" customHeight="1" x14ac:dyDescent="0.2">
      <c r="A6" s="19" t="s">
        <v>1</v>
      </c>
      <c r="B6" s="163" t="s">
        <v>101</v>
      </c>
      <c r="C6" s="163"/>
      <c r="D6" s="16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7" ht="12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7" ht="12" x14ac:dyDescent="0.2">
      <c r="A8" s="18"/>
      <c r="B8" s="18"/>
      <c r="C8" s="19" t="s">
        <v>29</v>
      </c>
      <c r="D8" s="159" t="s">
        <v>102</v>
      </c>
      <c r="E8" s="15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7" ht="12" x14ac:dyDescent="0.2">
      <c r="A9" s="18"/>
      <c r="B9" s="18"/>
      <c r="C9" s="19" t="s">
        <v>64</v>
      </c>
      <c r="D9" s="162" t="s">
        <v>106</v>
      </c>
      <c r="E9" s="162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7" ht="12" x14ac:dyDescent="0.2">
      <c r="A10" s="18"/>
      <c r="B10" s="18"/>
      <c r="C10" s="19" t="s">
        <v>65</v>
      </c>
      <c r="D10" s="162" t="s">
        <v>107</v>
      </c>
      <c r="E10" s="162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7" ht="8.1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7" ht="11.25" customHeight="1" x14ac:dyDescent="0.2">
      <c r="A12" s="157" t="s">
        <v>2</v>
      </c>
      <c r="B12" s="157" t="s">
        <v>3</v>
      </c>
      <c r="C12" s="157"/>
      <c r="D12" s="157"/>
      <c r="E12" s="157"/>
      <c r="F12" s="157"/>
      <c r="G12" s="157"/>
      <c r="H12" s="157"/>
      <c r="I12" s="6"/>
      <c r="J12" s="157" t="s">
        <v>4</v>
      </c>
      <c r="K12" s="157"/>
      <c r="L12" s="157"/>
      <c r="M12" s="157"/>
      <c r="N12" s="157"/>
      <c r="O12" s="157"/>
      <c r="P12" s="157"/>
    </row>
    <row r="13" spans="1:17" ht="60" x14ac:dyDescent="0.2">
      <c r="A13" s="157"/>
      <c r="B13" s="157"/>
      <c r="C13" s="157"/>
      <c r="D13" s="157"/>
      <c r="E13" s="157"/>
      <c r="F13" s="157"/>
      <c r="G13" s="157"/>
      <c r="H13" s="157"/>
      <c r="I13" s="160" t="s">
        <v>37</v>
      </c>
      <c r="J13" s="157" t="s">
        <v>5</v>
      </c>
      <c r="K13" s="7" t="s">
        <v>6</v>
      </c>
      <c r="L13" s="7" t="s">
        <v>8</v>
      </c>
      <c r="M13" s="7" t="s">
        <v>10</v>
      </c>
      <c r="N13" s="7" t="s">
        <v>12</v>
      </c>
      <c r="O13" s="157" t="s">
        <v>13</v>
      </c>
      <c r="P13" s="160" t="s">
        <v>14</v>
      </c>
    </row>
    <row r="14" spans="1:17" ht="60" x14ac:dyDescent="0.2">
      <c r="A14" s="157"/>
      <c r="B14" s="157"/>
      <c r="C14" s="157"/>
      <c r="D14" s="157"/>
      <c r="E14" s="157"/>
      <c r="F14" s="157"/>
      <c r="G14" s="157"/>
      <c r="H14" s="157"/>
      <c r="I14" s="161"/>
      <c r="J14" s="157"/>
      <c r="K14" s="7" t="s">
        <v>7</v>
      </c>
      <c r="L14" s="7" t="s">
        <v>9</v>
      </c>
      <c r="M14" s="7" t="s">
        <v>11</v>
      </c>
      <c r="N14" s="7" t="s">
        <v>9</v>
      </c>
      <c r="O14" s="157"/>
      <c r="P14" s="161"/>
    </row>
    <row r="15" spans="1:17" ht="11.25" customHeight="1" x14ac:dyDescent="0.2">
      <c r="A15" s="7" t="s">
        <v>15</v>
      </c>
      <c r="B15" s="157" t="s">
        <v>16</v>
      </c>
      <c r="C15" s="157"/>
      <c r="D15" s="157"/>
      <c r="E15" s="157"/>
      <c r="F15" s="157"/>
      <c r="G15" s="157"/>
      <c r="H15" s="157"/>
      <c r="I15" s="6"/>
      <c r="J15" s="7" t="s">
        <v>17</v>
      </c>
      <c r="K15" s="7" t="s">
        <v>18</v>
      </c>
      <c r="L15" s="7" t="s">
        <v>19</v>
      </c>
      <c r="M15" s="7" t="s">
        <v>20</v>
      </c>
      <c r="N15" s="7" t="s">
        <v>21</v>
      </c>
      <c r="O15" s="7" t="s">
        <v>22</v>
      </c>
      <c r="P15" s="7" t="s">
        <v>23</v>
      </c>
    </row>
    <row r="16" spans="1:17" s="3" customFormat="1" ht="12" x14ac:dyDescent="0.2">
      <c r="A16" s="155" t="s">
        <v>104</v>
      </c>
      <c r="B16" s="127" t="s">
        <v>103</v>
      </c>
      <c r="C16" s="127"/>
      <c r="D16" s="127"/>
      <c r="E16" s="127"/>
      <c r="F16" s="127"/>
      <c r="G16" s="127"/>
      <c r="H16" s="127"/>
      <c r="I16" s="8"/>
      <c r="J16" s="32">
        <f>23.338+0.287</f>
        <v>23.625</v>
      </c>
      <c r="K16" s="10">
        <v>1.3080000000000001</v>
      </c>
      <c r="L16" s="10">
        <v>74.534000000000006</v>
      </c>
      <c r="M16" s="10">
        <f>17.48+0.118</f>
        <v>17.597999999999999</v>
      </c>
      <c r="N16" s="10">
        <v>12.342000000000001</v>
      </c>
      <c r="O16" s="32">
        <v>0</v>
      </c>
      <c r="P16" s="136">
        <f>J16+K16+L16+L17+M16+M17+O16</f>
        <v>133.762</v>
      </c>
      <c r="Q16" s="79"/>
    </row>
    <row r="17" spans="1:18" s="3" customFormat="1" ht="53.25" customHeight="1" x14ac:dyDescent="0.2">
      <c r="A17" s="155"/>
      <c r="B17" s="127"/>
      <c r="C17" s="127"/>
      <c r="D17" s="127"/>
      <c r="E17" s="127"/>
      <c r="F17" s="127"/>
      <c r="G17" s="127"/>
      <c r="H17" s="127"/>
      <c r="I17" s="8"/>
      <c r="J17" s="32"/>
      <c r="K17" s="32">
        <v>0.56799999999999995</v>
      </c>
      <c r="L17" s="32">
        <v>4.7770000000000001</v>
      </c>
      <c r="M17" s="32">
        <f>11.874+0.046</f>
        <v>11.92</v>
      </c>
      <c r="N17" s="32">
        <v>0.247</v>
      </c>
      <c r="O17" s="32"/>
      <c r="P17" s="137"/>
    </row>
    <row r="18" spans="1:18" s="3" customFormat="1" ht="12" x14ac:dyDescent="0.2">
      <c r="A18" s="155" t="s">
        <v>81</v>
      </c>
      <c r="B18" s="141" t="s">
        <v>39</v>
      </c>
      <c r="C18" s="141"/>
      <c r="D18" s="141"/>
      <c r="E18" s="141"/>
      <c r="F18" s="141"/>
      <c r="G18" s="141"/>
      <c r="H18" s="141"/>
      <c r="I18" s="88"/>
      <c r="J18" s="86"/>
      <c r="K18" s="87"/>
      <c r="L18" s="87">
        <v>0</v>
      </c>
      <c r="M18" s="87"/>
      <c r="N18" s="87"/>
      <c r="O18" s="86"/>
      <c r="P18" s="138">
        <f>L18+L19</f>
        <v>0</v>
      </c>
      <c r="Q18" s="61"/>
    </row>
    <row r="19" spans="1:18" s="3" customFormat="1" ht="16.5" customHeight="1" x14ac:dyDescent="0.2">
      <c r="A19" s="155"/>
      <c r="B19" s="141"/>
      <c r="C19" s="141"/>
      <c r="D19" s="141"/>
      <c r="E19" s="141"/>
      <c r="F19" s="141"/>
      <c r="G19" s="141"/>
      <c r="H19" s="141"/>
      <c r="I19" s="88"/>
      <c r="J19" s="86"/>
      <c r="K19" s="87"/>
      <c r="L19" s="86">
        <v>0</v>
      </c>
      <c r="M19" s="87"/>
      <c r="N19" s="87"/>
      <c r="O19" s="86"/>
      <c r="P19" s="138"/>
    </row>
    <row r="20" spans="1:18" s="3" customFormat="1" ht="12" hidden="1" customHeight="1" x14ac:dyDescent="0.2">
      <c r="A20" s="166"/>
      <c r="B20" s="127"/>
      <c r="C20" s="127"/>
      <c r="D20" s="127"/>
      <c r="E20" s="127"/>
      <c r="F20" s="127"/>
      <c r="G20" s="127"/>
      <c r="H20" s="127"/>
      <c r="I20" s="8"/>
      <c r="J20" s="86"/>
      <c r="K20" s="87"/>
      <c r="L20" s="87"/>
      <c r="M20" s="87"/>
      <c r="N20" s="87"/>
      <c r="O20" s="86"/>
      <c r="P20" s="138">
        <f>J20+K20+L20+L21+M20+M21+O20</f>
        <v>0</v>
      </c>
      <c r="Q20" s="61"/>
    </row>
    <row r="21" spans="1:18" s="3" customFormat="1" ht="20.25" hidden="1" customHeight="1" x14ac:dyDescent="0.2">
      <c r="A21" s="166"/>
      <c r="B21" s="127"/>
      <c r="C21" s="127"/>
      <c r="D21" s="127"/>
      <c r="E21" s="127"/>
      <c r="F21" s="127"/>
      <c r="G21" s="127"/>
      <c r="H21" s="127"/>
      <c r="I21" s="8"/>
      <c r="J21" s="86"/>
      <c r="K21" s="86"/>
      <c r="L21" s="86"/>
      <c r="M21" s="86"/>
      <c r="N21" s="86"/>
      <c r="O21" s="86"/>
      <c r="P21" s="138"/>
    </row>
    <row r="22" spans="1:18" s="3" customFormat="1" ht="20.25" hidden="1" customHeight="1" x14ac:dyDescent="0.2">
      <c r="A22" s="173"/>
      <c r="B22" s="149"/>
      <c r="C22" s="149"/>
      <c r="D22" s="149"/>
      <c r="E22" s="149"/>
      <c r="F22" s="149"/>
      <c r="G22" s="149"/>
      <c r="H22" s="149"/>
      <c r="I22" s="8"/>
      <c r="J22" s="86"/>
      <c r="K22" s="87"/>
      <c r="L22" s="87"/>
      <c r="M22" s="87"/>
      <c r="N22" s="87"/>
      <c r="O22" s="86"/>
      <c r="P22" s="138">
        <f>J22+K22+L22+L23+M22+M23+O22</f>
        <v>0</v>
      </c>
    </row>
    <row r="23" spans="1:18" s="3" customFormat="1" ht="20.25" hidden="1" customHeight="1" x14ac:dyDescent="0.2">
      <c r="A23" s="173"/>
      <c r="B23" s="149"/>
      <c r="C23" s="149"/>
      <c r="D23" s="149"/>
      <c r="E23" s="149"/>
      <c r="F23" s="149"/>
      <c r="G23" s="149"/>
      <c r="H23" s="149"/>
      <c r="I23" s="8"/>
      <c r="J23" s="86"/>
      <c r="K23" s="86"/>
      <c r="L23" s="86"/>
      <c r="M23" s="86"/>
      <c r="N23" s="86"/>
      <c r="O23" s="86"/>
      <c r="P23" s="138"/>
    </row>
    <row r="24" spans="1:18" s="13" customFormat="1" ht="11.4" x14ac:dyDescent="0.2">
      <c r="A24" s="167"/>
      <c r="B24" s="169" t="s">
        <v>40</v>
      </c>
      <c r="C24" s="169"/>
      <c r="D24" s="169"/>
      <c r="E24" s="169"/>
      <c r="F24" s="169"/>
      <c r="G24" s="169"/>
      <c r="H24" s="169"/>
      <c r="I24" s="111"/>
      <c r="J24" s="112">
        <f t="shared" ref="J24:P24" si="0">J16-J18-J20-J22</f>
        <v>23.625</v>
      </c>
      <c r="K24" s="113">
        <f t="shared" si="0"/>
        <v>1.3080000000000001</v>
      </c>
      <c r="L24" s="113">
        <f t="shared" si="0"/>
        <v>74.534000000000006</v>
      </c>
      <c r="M24" s="113">
        <f t="shared" si="0"/>
        <v>17.597999999999999</v>
      </c>
      <c r="N24" s="113">
        <f t="shared" si="0"/>
        <v>12.342000000000001</v>
      </c>
      <c r="O24" s="112">
        <f t="shared" si="0"/>
        <v>0</v>
      </c>
      <c r="P24" s="139">
        <f t="shared" si="0"/>
        <v>133.762</v>
      </c>
      <c r="Q24" s="60"/>
      <c r="R24" s="60"/>
    </row>
    <row r="25" spans="1:18" s="13" customFormat="1" ht="11.4" x14ac:dyDescent="0.2">
      <c r="A25" s="168"/>
      <c r="B25" s="170"/>
      <c r="C25" s="170"/>
      <c r="D25" s="170"/>
      <c r="E25" s="170"/>
      <c r="F25" s="170"/>
      <c r="G25" s="170"/>
      <c r="H25" s="170"/>
      <c r="I25" s="114"/>
      <c r="J25" s="115"/>
      <c r="K25" s="115">
        <f>K17-K19-K21-K23</f>
        <v>0.56799999999999995</v>
      </c>
      <c r="L25" s="115">
        <f>L17-L19-L21-L23</f>
        <v>4.7770000000000001</v>
      </c>
      <c r="M25" s="115">
        <f>M17-M19-M21-M23</f>
        <v>11.92</v>
      </c>
      <c r="N25" s="115">
        <f>N17-N19-N21-N23</f>
        <v>0.247</v>
      </c>
      <c r="O25" s="115"/>
      <c r="P25" s="140">
        <f>P17-P19-P21-P23</f>
        <v>0</v>
      </c>
    </row>
    <row r="26" spans="1:18" s="67" customFormat="1" ht="17.25" hidden="1" customHeight="1" x14ac:dyDescent="0.2">
      <c r="A26" s="62"/>
      <c r="B26" s="63"/>
      <c r="C26" s="64" t="s">
        <v>30</v>
      </c>
      <c r="D26" s="62"/>
      <c r="E26" s="62"/>
      <c r="F26" s="62"/>
      <c r="G26" s="62"/>
      <c r="H26" s="62"/>
      <c r="I26" s="68"/>
      <c r="J26" s="66"/>
      <c r="K26" s="66"/>
      <c r="L26" s="66"/>
      <c r="M26" s="66"/>
      <c r="N26" s="66"/>
      <c r="O26" s="66"/>
      <c r="P26" s="66"/>
    </row>
    <row r="27" spans="1:18" s="3" customFormat="1" ht="12" hidden="1" x14ac:dyDescent="0.2">
      <c r="A27" s="151" t="s">
        <v>63</v>
      </c>
      <c r="B27" s="171" t="s">
        <v>58</v>
      </c>
      <c r="C27" s="171"/>
      <c r="D27" s="171"/>
      <c r="E27" s="171"/>
      <c r="F27" s="171"/>
      <c r="G27" s="171"/>
      <c r="H27" s="171"/>
      <c r="I27" s="106"/>
      <c r="J27" s="107">
        <v>0</v>
      </c>
      <c r="K27" s="108">
        <v>0</v>
      </c>
      <c r="L27" s="108">
        <v>0</v>
      </c>
      <c r="M27" s="108">
        <v>0</v>
      </c>
      <c r="N27" s="108"/>
      <c r="O27" s="107"/>
      <c r="P27" s="142">
        <f>J27+K27+L27+L28+M27+M28+O27</f>
        <v>0</v>
      </c>
      <c r="Q27" s="31"/>
    </row>
    <row r="28" spans="1:18" s="3" customFormat="1" ht="12" hidden="1" x14ac:dyDescent="0.2">
      <c r="A28" s="152"/>
      <c r="B28" s="172"/>
      <c r="C28" s="172"/>
      <c r="D28" s="172"/>
      <c r="E28" s="172"/>
      <c r="F28" s="172"/>
      <c r="G28" s="172"/>
      <c r="H28" s="172"/>
      <c r="I28" s="109"/>
      <c r="J28" s="110"/>
      <c r="K28" s="110">
        <v>0</v>
      </c>
      <c r="L28" s="110">
        <v>0</v>
      </c>
      <c r="M28" s="110">
        <v>0</v>
      </c>
      <c r="N28" s="110"/>
      <c r="O28" s="110"/>
      <c r="P28" s="143"/>
    </row>
    <row r="29" spans="1:18" ht="11.25" hidden="1" customHeight="1" x14ac:dyDescent="0.2">
      <c r="A29" s="127" t="s">
        <v>31</v>
      </c>
      <c r="B29" s="127" t="s">
        <v>89</v>
      </c>
      <c r="C29" s="127"/>
      <c r="D29" s="127"/>
      <c r="E29" s="127"/>
      <c r="F29" s="127"/>
      <c r="G29" s="127"/>
      <c r="H29" s="127"/>
      <c r="I29" s="144">
        <v>0</v>
      </c>
      <c r="J29" s="11"/>
      <c r="K29" s="11"/>
      <c r="L29" s="11"/>
      <c r="M29" s="11"/>
      <c r="N29" s="11"/>
      <c r="O29" s="57">
        <f>ROUND((J24+K25)*I29/100,3)</f>
        <v>0</v>
      </c>
      <c r="P29" s="57">
        <f>O29</f>
        <v>0</v>
      </c>
      <c r="Q29" s="5"/>
      <c r="R29" s="5"/>
    </row>
    <row r="30" spans="1:18" ht="11.25" hidden="1" customHeight="1" x14ac:dyDescent="0.2">
      <c r="A30" s="127"/>
      <c r="B30" s="127"/>
      <c r="C30" s="127"/>
      <c r="D30" s="127"/>
      <c r="E30" s="127"/>
      <c r="F30" s="127"/>
      <c r="G30" s="127"/>
      <c r="H30" s="127"/>
      <c r="I30" s="144"/>
      <c r="J30" s="57"/>
      <c r="K30" s="57"/>
      <c r="L30" s="57"/>
      <c r="M30" s="57"/>
      <c r="N30" s="57"/>
      <c r="O30" s="57"/>
      <c r="P30" s="57"/>
    </row>
    <row r="31" spans="1:18" ht="14.1" hidden="1" customHeight="1" x14ac:dyDescent="0.2">
      <c r="A31" s="151"/>
      <c r="B31" s="147" t="s">
        <v>82</v>
      </c>
      <c r="C31" s="147"/>
      <c r="D31" s="147"/>
      <c r="E31" s="147"/>
      <c r="F31" s="147"/>
      <c r="G31" s="147"/>
      <c r="H31" s="147"/>
      <c r="I31" s="145">
        <v>0</v>
      </c>
      <c r="J31" s="116"/>
      <c r="K31" s="116"/>
      <c r="L31" s="116"/>
      <c r="M31" s="116"/>
      <c r="N31" s="116"/>
      <c r="O31" s="116">
        <f>ROUND(O29*I31/100,3)</f>
        <v>0</v>
      </c>
      <c r="P31" s="116">
        <f>P29*15/100</f>
        <v>0</v>
      </c>
    </row>
    <row r="32" spans="1:18" ht="11.25" hidden="1" customHeight="1" x14ac:dyDescent="0.2">
      <c r="A32" s="152"/>
      <c r="B32" s="148"/>
      <c r="C32" s="148"/>
      <c r="D32" s="148"/>
      <c r="E32" s="148"/>
      <c r="F32" s="148"/>
      <c r="G32" s="148"/>
      <c r="H32" s="148"/>
      <c r="I32" s="146"/>
      <c r="J32" s="117"/>
      <c r="K32" s="117"/>
      <c r="L32" s="117"/>
      <c r="M32" s="117"/>
      <c r="N32" s="117"/>
      <c r="O32" s="117"/>
      <c r="P32" s="117"/>
    </row>
    <row r="33" spans="1:18" s="67" customFormat="1" ht="17.25" hidden="1" customHeight="1" x14ac:dyDescent="0.2">
      <c r="A33" s="62"/>
      <c r="B33" s="63"/>
      <c r="C33" s="64" t="s">
        <v>32</v>
      </c>
      <c r="D33" s="62"/>
      <c r="E33" s="62"/>
      <c r="F33" s="62"/>
      <c r="G33" s="62"/>
      <c r="H33" s="62"/>
      <c r="I33" s="65"/>
      <c r="J33" s="66"/>
      <c r="K33" s="66"/>
      <c r="L33" s="66"/>
      <c r="M33" s="66"/>
      <c r="N33" s="66"/>
      <c r="O33" s="66"/>
      <c r="P33" s="66"/>
    </row>
    <row r="34" spans="1:18" ht="14.1" hidden="1" customHeight="1" x14ac:dyDescent="0.2">
      <c r="A34" s="127" t="s">
        <v>33</v>
      </c>
      <c r="B34" s="153" t="s">
        <v>90</v>
      </c>
      <c r="C34" s="153"/>
      <c r="D34" s="153"/>
      <c r="E34" s="153"/>
      <c r="F34" s="153"/>
      <c r="G34" s="153"/>
      <c r="H34" s="153"/>
      <c r="I34" s="144">
        <v>0</v>
      </c>
      <c r="J34" s="57"/>
      <c r="K34" s="57"/>
      <c r="L34" s="57"/>
      <c r="M34" s="57"/>
      <c r="N34" s="57"/>
      <c r="O34" s="101">
        <f>ROUND((J19+K19+J24+K25)*I34/100,3)</f>
        <v>0</v>
      </c>
      <c r="P34" s="57">
        <f>O34</f>
        <v>0</v>
      </c>
      <c r="Q34" s="5"/>
    </row>
    <row r="35" spans="1:18" ht="11.25" hidden="1" customHeight="1" x14ac:dyDescent="0.2">
      <c r="A35" s="127"/>
      <c r="B35" s="153"/>
      <c r="C35" s="153"/>
      <c r="D35" s="153"/>
      <c r="E35" s="153"/>
      <c r="F35" s="153"/>
      <c r="G35" s="153"/>
      <c r="H35" s="153"/>
      <c r="I35" s="144"/>
      <c r="J35" s="57"/>
      <c r="K35" s="57"/>
      <c r="L35" s="57"/>
      <c r="M35" s="57"/>
      <c r="N35" s="57"/>
      <c r="O35" s="57"/>
      <c r="P35" s="57"/>
    </row>
    <row r="36" spans="1:18" ht="11.25" customHeight="1" x14ac:dyDescent="0.2">
      <c r="A36" s="127" t="s">
        <v>34</v>
      </c>
      <c r="B36" s="127" t="s">
        <v>36</v>
      </c>
      <c r="C36" s="127"/>
      <c r="D36" s="127"/>
      <c r="E36" s="127"/>
      <c r="F36" s="127"/>
      <c r="G36" s="127"/>
      <c r="H36" s="127"/>
      <c r="I36" s="128" t="s">
        <v>38</v>
      </c>
      <c r="J36" s="57"/>
      <c r="K36" s="57"/>
      <c r="L36" s="57"/>
      <c r="M36" s="57"/>
      <c r="N36" s="57"/>
      <c r="O36" s="57">
        <f>ROUND((J24+K25+J27+K28)*I36/100,3)</f>
        <v>8.2260000000000009</v>
      </c>
      <c r="P36" s="57">
        <f>O36</f>
        <v>8.2260000000000009</v>
      </c>
    </row>
    <row r="37" spans="1:18" ht="11.25" customHeight="1" x14ac:dyDescent="0.2">
      <c r="A37" s="127"/>
      <c r="B37" s="127"/>
      <c r="C37" s="127"/>
      <c r="D37" s="127"/>
      <c r="E37" s="127"/>
      <c r="F37" s="127"/>
      <c r="G37" s="127"/>
      <c r="H37" s="127"/>
      <c r="I37" s="128"/>
      <c r="J37" s="57"/>
      <c r="K37" s="57"/>
      <c r="L37" s="57"/>
      <c r="M37" s="57"/>
      <c r="N37" s="57"/>
      <c r="O37" s="57"/>
      <c r="P37" s="57"/>
    </row>
    <row r="38" spans="1:18" ht="13.5" hidden="1" customHeight="1" x14ac:dyDescent="0.2">
      <c r="A38" s="127" t="s">
        <v>84</v>
      </c>
      <c r="B38" s="127" t="s">
        <v>62</v>
      </c>
      <c r="C38" s="127"/>
      <c r="D38" s="127"/>
      <c r="E38" s="127"/>
      <c r="F38" s="127"/>
      <c r="G38" s="127"/>
      <c r="H38" s="127"/>
      <c r="I38" s="128"/>
      <c r="J38" s="57"/>
      <c r="K38" s="57"/>
      <c r="L38" s="57"/>
      <c r="M38" s="57"/>
      <c r="N38" s="57"/>
      <c r="O38" s="57">
        <f>ROUND((J24+K25+J27+K28)*I38/100,3)</f>
        <v>0</v>
      </c>
      <c r="P38" s="57">
        <f>O38</f>
        <v>0</v>
      </c>
      <c r="Q38" s="5"/>
    </row>
    <row r="39" spans="1:18" ht="13.5" hidden="1" customHeight="1" x14ac:dyDescent="0.2">
      <c r="A39" s="127"/>
      <c r="B39" s="127"/>
      <c r="C39" s="127"/>
      <c r="D39" s="127"/>
      <c r="E39" s="127"/>
      <c r="F39" s="127"/>
      <c r="G39" s="127"/>
      <c r="H39" s="127"/>
      <c r="I39" s="128"/>
      <c r="J39" s="57"/>
      <c r="K39" s="57"/>
      <c r="L39" s="57"/>
      <c r="M39" s="57"/>
      <c r="N39" s="57"/>
      <c r="O39" s="57"/>
      <c r="P39" s="57"/>
    </row>
    <row r="40" spans="1:18" ht="14.1" hidden="1" customHeight="1" x14ac:dyDescent="0.2">
      <c r="A40" s="127"/>
      <c r="B40" s="153" t="s">
        <v>91</v>
      </c>
      <c r="C40" s="153"/>
      <c r="D40" s="153"/>
      <c r="E40" s="153"/>
      <c r="F40" s="153"/>
      <c r="G40" s="153"/>
      <c r="H40" s="153"/>
      <c r="I40" s="128"/>
      <c r="J40" s="57"/>
      <c r="K40" s="57"/>
      <c r="L40" s="57"/>
      <c r="M40" s="57"/>
      <c r="N40" s="57"/>
      <c r="O40" s="57"/>
      <c r="P40" s="57">
        <f>O40</f>
        <v>0</v>
      </c>
      <c r="Q40" s="5"/>
    </row>
    <row r="41" spans="1:18" ht="11.25" hidden="1" customHeight="1" x14ac:dyDescent="0.2">
      <c r="A41" s="127"/>
      <c r="B41" s="153"/>
      <c r="C41" s="153"/>
      <c r="D41" s="153"/>
      <c r="E41" s="153"/>
      <c r="F41" s="153"/>
      <c r="G41" s="153"/>
      <c r="H41" s="153"/>
      <c r="I41" s="128"/>
      <c r="J41" s="57"/>
      <c r="K41" s="57"/>
      <c r="L41" s="57"/>
      <c r="M41" s="57"/>
      <c r="N41" s="57"/>
      <c r="O41" s="57"/>
      <c r="P41" s="57"/>
    </row>
    <row r="42" spans="1:18" ht="12" x14ac:dyDescent="0.2">
      <c r="A42" s="12"/>
      <c r="B42" s="127"/>
      <c r="C42" s="127"/>
      <c r="D42" s="127"/>
      <c r="E42" s="127"/>
      <c r="F42" s="127"/>
      <c r="G42" s="127"/>
      <c r="H42" s="127"/>
      <c r="I42" s="9"/>
      <c r="J42" s="57"/>
      <c r="K42" s="57"/>
      <c r="L42" s="57"/>
      <c r="M42" s="57"/>
      <c r="N42" s="57"/>
      <c r="O42" s="57"/>
      <c r="P42" s="57"/>
    </row>
    <row r="43" spans="1:18" s="17" customFormat="1" ht="11.4" x14ac:dyDescent="0.2">
      <c r="A43" s="154"/>
      <c r="B43" s="150" t="s">
        <v>56</v>
      </c>
      <c r="C43" s="150"/>
      <c r="D43" s="150"/>
      <c r="E43" s="150"/>
      <c r="F43" s="150"/>
      <c r="G43" s="150"/>
      <c r="H43" s="150"/>
      <c r="I43" s="15"/>
      <c r="J43" s="16"/>
      <c r="K43" s="16"/>
      <c r="L43" s="16"/>
      <c r="M43" s="16"/>
      <c r="N43" s="16"/>
      <c r="O43" s="56">
        <f>O29+O34+O36+O40+O38</f>
        <v>8.2260000000000009</v>
      </c>
      <c r="P43" s="56">
        <f>P24+P27+P29+P34+P36+P40+P38</f>
        <v>141.988</v>
      </c>
      <c r="Q43" s="59"/>
      <c r="R43" s="59"/>
    </row>
    <row r="44" spans="1:18" s="17" customFormat="1" ht="11.4" x14ac:dyDescent="0.2">
      <c r="A44" s="154"/>
      <c r="B44" s="150"/>
      <c r="C44" s="150"/>
      <c r="D44" s="150"/>
      <c r="E44" s="150"/>
      <c r="F44" s="150"/>
      <c r="G44" s="150"/>
      <c r="H44" s="150"/>
      <c r="I44" s="15"/>
      <c r="J44" s="16"/>
      <c r="K44" s="16"/>
      <c r="L44" s="16"/>
      <c r="M44" s="16"/>
      <c r="N44" s="16"/>
      <c r="O44" s="16"/>
      <c r="P44" s="16"/>
    </row>
    <row r="45" spans="1:18" ht="12" hidden="1" x14ac:dyDescent="0.2">
      <c r="A45" s="155"/>
      <c r="B45" s="127" t="s">
        <v>35</v>
      </c>
      <c r="C45" s="127"/>
      <c r="D45" s="127"/>
      <c r="E45" s="127"/>
      <c r="F45" s="127"/>
      <c r="G45" s="127"/>
      <c r="H45" s="127"/>
      <c r="I45" s="9"/>
      <c r="J45" s="57"/>
      <c r="K45" s="57"/>
      <c r="L45" s="57"/>
      <c r="M45" s="57"/>
      <c r="N45" s="57"/>
      <c r="O45" s="57">
        <f>O31</f>
        <v>0</v>
      </c>
      <c r="P45" s="57">
        <f>P31</f>
        <v>0</v>
      </c>
    </row>
    <row r="46" spans="1:18" ht="11.25" hidden="1" customHeight="1" x14ac:dyDescent="0.2">
      <c r="A46" s="155"/>
      <c r="B46" s="127"/>
      <c r="C46" s="127"/>
      <c r="D46" s="127"/>
      <c r="E46" s="127"/>
      <c r="F46" s="127"/>
      <c r="G46" s="127"/>
      <c r="H46" s="127"/>
      <c r="I46" s="9"/>
      <c r="J46" s="57"/>
      <c r="K46" s="57"/>
      <c r="L46" s="57"/>
      <c r="M46" s="57"/>
      <c r="N46" s="57"/>
      <c r="O46" s="57"/>
      <c r="P46" s="57"/>
    </row>
    <row r="47" spans="1:18" ht="11.25" hidden="1" customHeight="1" x14ac:dyDescent="0.2">
      <c r="A47" s="69"/>
      <c r="B47" s="127"/>
      <c r="C47" s="127"/>
      <c r="D47" s="127"/>
      <c r="E47" s="127"/>
      <c r="F47" s="127"/>
      <c r="G47" s="127"/>
      <c r="H47" s="127"/>
      <c r="I47" s="70"/>
      <c r="J47" s="57"/>
      <c r="K47" s="57"/>
      <c r="L47" s="57"/>
      <c r="M47" s="57"/>
      <c r="N47" s="57"/>
      <c r="O47" s="57"/>
      <c r="P47" s="57"/>
    </row>
    <row r="48" spans="1:18" s="4" customFormat="1" ht="11.4" x14ac:dyDescent="0.2">
      <c r="A48" s="156"/>
      <c r="B48" s="150" t="s">
        <v>76</v>
      </c>
      <c r="C48" s="150"/>
      <c r="D48" s="150"/>
      <c r="E48" s="150"/>
      <c r="F48" s="150"/>
      <c r="G48" s="150"/>
      <c r="H48" s="150"/>
      <c r="I48" s="14"/>
      <c r="J48" s="16"/>
      <c r="K48" s="16"/>
      <c r="L48" s="16"/>
      <c r="M48" s="16"/>
      <c r="N48" s="16"/>
      <c r="O48" s="56"/>
      <c r="P48" s="126">
        <f>P43-P45</f>
        <v>141.988</v>
      </c>
    </row>
    <row r="49" spans="1:17" s="4" customFormat="1" ht="11.4" x14ac:dyDescent="0.2">
      <c r="A49" s="156"/>
      <c r="B49" s="150"/>
      <c r="C49" s="150"/>
      <c r="D49" s="150"/>
      <c r="E49" s="150"/>
      <c r="F49" s="150"/>
      <c r="G49" s="150"/>
      <c r="H49" s="150"/>
      <c r="I49" s="14"/>
      <c r="J49" s="56"/>
      <c r="K49" s="56"/>
      <c r="L49" s="56"/>
      <c r="M49" s="56"/>
      <c r="N49" s="56"/>
      <c r="O49" s="56"/>
      <c r="P49" s="126"/>
    </row>
    <row r="50" spans="1:17" ht="14.1" customHeight="1" x14ac:dyDescent="0.2">
      <c r="A50" s="127" t="s">
        <v>85</v>
      </c>
      <c r="B50" s="153" t="s">
        <v>70</v>
      </c>
      <c r="C50" s="153"/>
      <c r="D50" s="153"/>
      <c r="E50" s="153"/>
      <c r="F50" s="153"/>
      <c r="G50" s="153"/>
      <c r="H50" s="153"/>
      <c r="I50" s="9"/>
      <c r="J50" s="57"/>
      <c r="K50" s="57"/>
      <c r="L50" s="57"/>
      <c r="M50" s="57"/>
      <c r="N50" s="57"/>
      <c r="O50" s="57"/>
      <c r="P50" s="133">
        <f>'РАСЧЕТ ИНДЕКСОВ'!F14</f>
        <v>11.457999999999998</v>
      </c>
    </row>
    <row r="51" spans="1:17" ht="11.25" customHeight="1" x14ac:dyDescent="0.2">
      <c r="A51" s="127"/>
      <c r="B51" s="153"/>
      <c r="C51" s="153"/>
      <c r="D51" s="153"/>
      <c r="E51" s="153"/>
      <c r="F51" s="153"/>
      <c r="G51" s="153"/>
      <c r="H51" s="153"/>
      <c r="I51" s="9"/>
      <c r="J51" s="57"/>
      <c r="K51" s="57"/>
      <c r="L51" s="57"/>
      <c r="M51" s="57"/>
      <c r="N51" s="57"/>
      <c r="O51" s="57"/>
      <c r="P51" s="133"/>
    </row>
    <row r="52" spans="1:17" s="4" customFormat="1" ht="11.4" x14ac:dyDescent="0.2">
      <c r="A52" s="156"/>
      <c r="B52" s="150" t="s">
        <v>69</v>
      </c>
      <c r="C52" s="150"/>
      <c r="D52" s="150"/>
      <c r="E52" s="150"/>
      <c r="F52" s="150"/>
      <c r="G52" s="150"/>
      <c r="H52" s="150"/>
      <c r="I52" s="14"/>
      <c r="J52" s="16"/>
      <c r="K52" s="16"/>
      <c r="L52" s="16"/>
      <c r="M52" s="16"/>
      <c r="N52" s="16"/>
      <c r="O52" s="56"/>
      <c r="P52" s="126">
        <f>P48+P50</f>
        <v>153.446</v>
      </c>
    </row>
    <row r="53" spans="1:17" s="4" customFormat="1" ht="11.4" x14ac:dyDescent="0.2">
      <c r="A53" s="156"/>
      <c r="B53" s="150"/>
      <c r="C53" s="150"/>
      <c r="D53" s="150"/>
      <c r="E53" s="150"/>
      <c r="F53" s="150"/>
      <c r="G53" s="150"/>
      <c r="H53" s="150"/>
      <c r="I53" s="14"/>
      <c r="J53" s="56"/>
      <c r="K53" s="56"/>
      <c r="L53" s="56"/>
      <c r="M53" s="56"/>
      <c r="N53" s="56"/>
      <c r="O53" s="56"/>
      <c r="P53" s="126"/>
    </row>
    <row r="54" spans="1:17" ht="14.1" customHeight="1" x14ac:dyDescent="0.2">
      <c r="A54" s="127" t="s">
        <v>86</v>
      </c>
      <c r="B54" s="153" t="s">
        <v>80</v>
      </c>
      <c r="C54" s="153"/>
      <c r="D54" s="153"/>
      <c r="E54" s="153"/>
      <c r="F54" s="153"/>
      <c r="G54" s="153"/>
      <c r="H54" s="153"/>
      <c r="I54" s="9"/>
      <c r="J54" s="57"/>
      <c r="K54" s="57"/>
      <c r="L54" s="57"/>
      <c r="M54" s="57"/>
      <c r="N54" s="57"/>
      <c r="O54" s="57"/>
      <c r="P54" s="133">
        <f>'РАСЧЕТ ИНДЕКСОВ'!F32</f>
        <v>2.7830000000000155</v>
      </c>
    </row>
    <row r="55" spans="1:17" ht="11.25" customHeight="1" thickBot="1" x14ac:dyDescent="0.25">
      <c r="A55" s="127"/>
      <c r="B55" s="153"/>
      <c r="C55" s="153"/>
      <c r="D55" s="153"/>
      <c r="E55" s="153"/>
      <c r="F55" s="153"/>
      <c r="G55" s="153"/>
      <c r="H55" s="153"/>
      <c r="I55" s="9"/>
      <c r="J55" s="57"/>
      <c r="K55" s="57"/>
      <c r="L55" s="57"/>
      <c r="M55" s="57"/>
      <c r="N55" s="57"/>
      <c r="O55" s="57"/>
      <c r="P55" s="133"/>
    </row>
    <row r="56" spans="1:17" ht="11.25" customHeight="1" x14ac:dyDescent="0.2">
      <c r="A56" s="12"/>
      <c r="B56" s="150" t="s">
        <v>72</v>
      </c>
      <c r="C56" s="150"/>
      <c r="D56" s="150"/>
      <c r="E56" s="150"/>
      <c r="F56" s="150"/>
      <c r="G56" s="150"/>
      <c r="H56" s="150"/>
      <c r="I56" s="14"/>
      <c r="J56" s="16"/>
      <c r="K56" s="16"/>
      <c r="L56" s="16"/>
      <c r="M56" s="16"/>
      <c r="N56" s="16"/>
      <c r="O56" s="56"/>
      <c r="P56" s="126">
        <f>P52+P54</f>
        <v>156.22900000000001</v>
      </c>
      <c r="Q56" s="134">
        <f>'РАСЧЕТ ИНДЕКСОВ'!F30</f>
        <v>156.22900000000001</v>
      </c>
    </row>
    <row r="57" spans="1:17" ht="11.25" customHeight="1" thickBot="1" x14ac:dyDescent="0.25">
      <c r="A57" s="12"/>
      <c r="B57" s="150"/>
      <c r="C57" s="150"/>
      <c r="D57" s="150"/>
      <c r="E57" s="150"/>
      <c r="F57" s="150"/>
      <c r="G57" s="150"/>
      <c r="H57" s="150"/>
      <c r="I57" s="14"/>
      <c r="J57" s="56"/>
      <c r="K57" s="56"/>
      <c r="L57" s="56"/>
      <c r="M57" s="56"/>
      <c r="N57" s="56"/>
      <c r="O57" s="56"/>
      <c r="P57" s="126"/>
      <c r="Q57" s="135"/>
    </row>
    <row r="58" spans="1:17" ht="11.25" customHeight="1" x14ac:dyDescent="0.2">
      <c r="A58" s="127" t="s">
        <v>87</v>
      </c>
      <c r="B58" s="127" t="s">
        <v>41</v>
      </c>
      <c r="C58" s="127"/>
      <c r="D58" s="127"/>
      <c r="E58" s="127"/>
      <c r="F58" s="127"/>
      <c r="G58" s="127"/>
      <c r="H58" s="127"/>
      <c r="I58" s="128">
        <v>20</v>
      </c>
      <c r="J58" s="57"/>
      <c r="K58" s="57"/>
      <c r="L58" s="57"/>
      <c r="M58" s="57"/>
      <c r="N58" s="57"/>
      <c r="O58" s="123">
        <f>ROUND((P56)*I58/100,3)</f>
        <v>31.245999999999999</v>
      </c>
      <c r="P58" s="123">
        <f>O58</f>
        <v>31.245999999999999</v>
      </c>
    </row>
    <row r="59" spans="1:17" ht="11.25" customHeight="1" x14ac:dyDescent="0.2">
      <c r="A59" s="127"/>
      <c r="B59" s="127"/>
      <c r="C59" s="127"/>
      <c r="D59" s="127"/>
      <c r="E59" s="127"/>
      <c r="F59" s="127"/>
      <c r="G59" s="127"/>
      <c r="H59" s="127"/>
      <c r="I59" s="128"/>
      <c r="J59" s="57"/>
      <c r="K59" s="57"/>
      <c r="L59" s="57"/>
      <c r="M59" s="57"/>
      <c r="N59" s="57"/>
      <c r="O59" s="57"/>
      <c r="P59" s="57"/>
      <c r="Q59" s="4"/>
    </row>
    <row r="60" spans="1:17" ht="11.25" customHeight="1" x14ac:dyDescent="0.2">
      <c r="A60" s="174"/>
      <c r="B60" s="175" t="s">
        <v>71</v>
      </c>
      <c r="C60" s="175"/>
      <c r="D60" s="175"/>
      <c r="E60" s="175"/>
      <c r="F60" s="175"/>
      <c r="G60" s="175"/>
      <c r="H60" s="175"/>
      <c r="I60" s="98"/>
      <c r="J60" s="99"/>
      <c r="K60" s="99"/>
      <c r="L60" s="99"/>
      <c r="M60" s="99"/>
      <c r="N60" s="99"/>
      <c r="O60" s="99"/>
      <c r="P60" s="132">
        <f>P56+P58</f>
        <v>187.47500000000002</v>
      </c>
      <c r="Q60" s="4"/>
    </row>
    <row r="61" spans="1:17" ht="11.4" x14ac:dyDescent="0.2">
      <c r="A61" s="174"/>
      <c r="B61" s="175"/>
      <c r="C61" s="175"/>
      <c r="D61" s="175"/>
      <c r="E61" s="175"/>
      <c r="F61" s="175"/>
      <c r="G61" s="175"/>
      <c r="H61" s="175"/>
      <c r="I61" s="98"/>
      <c r="J61" s="99"/>
      <c r="K61" s="99"/>
      <c r="L61" s="99"/>
      <c r="M61" s="99"/>
      <c r="N61" s="99"/>
      <c r="O61" s="99"/>
      <c r="P61" s="132"/>
      <c r="Q61" s="4"/>
    </row>
    <row r="62" spans="1:17" ht="11.25" customHeight="1" x14ac:dyDescent="0.2">
      <c r="I62" s="5"/>
      <c r="J62" s="5"/>
      <c r="K62" s="5"/>
      <c r="L62" s="5"/>
      <c r="M62" s="5"/>
      <c r="N62" s="5"/>
      <c r="O62" s="5"/>
      <c r="P62" s="5"/>
      <c r="Q62" s="4"/>
    </row>
    <row r="63" spans="1:17" s="105" customFormat="1" ht="11.25" customHeight="1" x14ac:dyDescent="0.2">
      <c r="B63" s="118" t="s">
        <v>97</v>
      </c>
      <c r="I63" s="5"/>
      <c r="J63" s="5"/>
      <c r="K63" s="5"/>
      <c r="L63" s="5"/>
      <c r="M63" s="5"/>
      <c r="N63" s="5"/>
      <c r="O63" s="5"/>
      <c r="P63" s="5"/>
      <c r="Q63" s="4"/>
    </row>
    <row r="64" spans="1:17" s="105" customFormat="1" ht="6" customHeight="1" x14ac:dyDescent="0.2">
      <c r="I64" s="5"/>
      <c r="J64" s="5"/>
      <c r="K64" s="5"/>
      <c r="L64" s="5"/>
      <c r="M64" s="5"/>
      <c r="N64" s="5"/>
      <c r="O64" s="5"/>
      <c r="P64" s="5"/>
      <c r="Q64" s="4"/>
    </row>
    <row r="65" spans="1:17" s="105" customFormat="1" ht="11.25" customHeight="1" x14ac:dyDescent="0.2">
      <c r="A65" s="103"/>
      <c r="B65" s="150" t="s">
        <v>96</v>
      </c>
      <c r="C65" s="150"/>
      <c r="D65" s="150"/>
      <c r="E65" s="150"/>
      <c r="F65" s="150"/>
      <c r="G65" s="150"/>
      <c r="H65" s="150"/>
      <c r="I65" s="14"/>
      <c r="J65" s="16"/>
      <c r="K65" s="16"/>
      <c r="L65" s="16"/>
      <c r="M65" s="16"/>
      <c r="N65" s="16"/>
      <c r="O65" s="104"/>
      <c r="P65" s="126">
        <f>'РАСЧЕТ ОБОРУДОВАНИЯ'!F30</f>
        <v>12.934999999999999</v>
      </c>
      <c r="Q65" s="4"/>
    </row>
    <row r="66" spans="1:17" s="105" customFormat="1" ht="11.25" customHeight="1" x14ac:dyDescent="0.2">
      <c r="A66" s="103"/>
      <c r="B66" s="150"/>
      <c r="C66" s="150"/>
      <c r="D66" s="150"/>
      <c r="E66" s="150"/>
      <c r="F66" s="150"/>
      <c r="G66" s="150"/>
      <c r="H66" s="150"/>
      <c r="I66" s="14"/>
      <c r="J66" s="104"/>
      <c r="K66" s="104"/>
      <c r="L66" s="104"/>
      <c r="M66" s="104"/>
      <c r="N66" s="104"/>
      <c r="O66" s="104"/>
      <c r="P66" s="126"/>
      <c r="Q66" s="4"/>
    </row>
    <row r="67" spans="1:17" s="105" customFormat="1" ht="11.25" customHeight="1" x14ac:dyDescent="0.2">
      <c r="A67" s="127" t="s">
        <v>87</v>
      </c>
      <c r="B67" s="127" t="s">
        <v>41</v>
      </c>
      <c r="C67" s="127"/>
      <c r="D67" s="127"/>
      <c r="E67" s="127"/>
      <c r="F67" s="127"/>
      <c r="G67" s="127"/>
      <c r="H67" s="127"/>
      <c r="I67" s="128">
        <v>20</v>
      </c>
      <c r="J67" s="102"/>
      <c r="K67" s="102"/>
      <c r="L67" s="102"/>
      <c r="M67" s="102"/>
      <c r="N67" s="102"/>
      <c r="O67" s="123">
        <f>ROUND((P65)*I67/100,3)</f>
        <v>2.5870000000000002</v>
      </c>
      <c r="P67" s="123">
        <f>O67</f>
        <v>2.5870000000000002</v>
      </c>
      <c r="Q67" s="4"/>
    </row>
    <row r="68" spans="1:17" s="105" customFormat="1" ht="11.25" customHeight="1" x14ac:dyDescent="0.2">
      <c r="A68" s="127"/>
      <c r="B68" s="127"/>
      <c r="C68" s="127"/>
      <c r="D68" s="127"/>
      <c r="E68" s="127"/>
      <c r="F68" s="127"/>
      <c r="G68" s="127"/>
      <c r="H68" s="127"/>
      <c r="I68" s="128"/>
      <c r="J68" s="102"/>
      <c r="K68" s="102"/>
      <c r="L68" s="102"/>
      <c r="M68" s="102"/>
      <c r="N68" s="102"/>
      <c r="O68" s="102"/>
      <c r="P68" s="102"/>
      <c r="Q68" s="4"/>
    </row>
    <row r="69" spans="1:17" s="105" customFormat="1" ht="11.25" customHeight="1" x14ac:dyDescent="0.2">
      <c r="A69" s="129"/>
      <c r="B69" s="130" t="s">
        <v>98</v>
      </c>
      <c r="C69" s="130"/>
      <c r="D69" s="130"/>
      <c r="E69" s="130"/>
      <c r="F69" s="130"/>
      <c r="G69" s="130"/>
      <c r="H69" s="130"/>
      <c r="I69" s="119"/>
      <c r="J69" s="120"/>
      <c r="K69" s="120"/>
      <c r="L69" s="120"/>
      <c r="M69" s="120"/>
      <c r="N69" s="120"/>
      <c r="O69" s="120"/>
      <c r="P69" s="131">
        <f>P65+P67</f>
        <v>15.521999999999998</v>
      </c>
      <c r="Q69" s="4"/>
    </row>
    <row r="70" spans="1:17" s="105" customFormat="1" ht="11.25" customHeight="1" x14ac:dyDescent="0.2">
      <c r="A70" s="129"/>
      <c r="B70" s="130"/>
      <c r="C70" s="130"/>
      <c r="D70" s="130"/>
      <c r="E70" s="130"/>
      <c r="F70" s="130"/>
      <c r="G70" s="130"/>
      <c r="H70" s="130"/>
      <c r="I70" s="119"/>
      <c r="J70" s="120"/>
      <c r="K70" s="120"/>
      <c r="L70" s="120"/>
      <c r="M70" s="120"/>
      <c r="N70" s="120"/>
      <c r="O70" s="120"/>
      <c r="P70" s="131"/>
      <c r="Q70" s="4"/>
    </row>
    <row r="71" spans="1:17" s="105" customFormat="1" ht="11.25" customHeight="1" thickBot="1" x14ac:dyDescent="0.25">
      <c r="I71" s="5"/>
      <c r="J71" s="5"/>
      <c r="K71" s="5"/>
      <c r="L71" s="5"/>
      <c r="M71" s="5"/>
      <c r="N71" s="5"/>
      <c r="O71" s="5"/>
      <c r="P71" s="5"/>
      <c r="Q71" s="4"/>
    </row>
    <row r="72" spans="1:17" s="105" customFormat="1" ht="11.25" customHeight="1" x14ac:dyDescent="0.2">
      <c r="A72" s="177"/>
      <c r="B72" s="178" t="s">
        <v>99</v>
      </c>
      <c r="C72" s="178"/>
      <c r="D72" s="178"/>
      <c r="E72" s="178"/>
      <c r="F72" s="178"/>
      <c r="G72" s="178"/>
      <c r="H72" s="178"/>
      <c r="I72" s="121"/>
      <c r="J72" s="122"/>
      <c r="K72" s="122"/>
      <c r="L72" s="122"/>
      <c r="M72" s="122"/>
      <c r="N72" s="122"/>
      <c r="O72" s="122"/>
      <c r="P72" s="124">
        <f>P69+P60</f>
        <v>202.99700000000001</v>
      </c>
      <c r="Q72" s="4"/>
    </row>
    <row r="73" spans="1:17" s="105" customFormat="1" ht="11.25" customHeight="1" thickBot="1" x14ac:dyDescent="0.25">
      <c r="A73" s="177"/>
      <c r="B73" s="178"/>
      <c r="C73" s="178"/>
      <c r="D73" s="178"/>
      <c r="E73" s="178"/>
      <c r="F73" s="178"/>
      <c r="G73" s="178"/>
      <c r="H73" s="178"/>
      <c r="I73" s="121"/>
      <c r="J73" s="122"/>
      <c r="K73" s="122"/>
      <c r="L73" s="122"/>
      <c r="M73" s="122"/>
      <c r="N73" s="122"/>
      <c r="O73" s="122"/>
      <c r="P73" s="125"/>
      <c r="Q73" s="4"/>
    </row>
    <row r="74" spans="1:17" s="105" customFormat="1" ht="11.25" customHeight="1" x14ac:dyDescent="0.2">
      <c r="I74" s="5"/>
      <c r="J74" s="5"/>
      <c r="K74" s="5"/>
      <c r="L74" s="5"/>
      <c r="M74" s="5"/>
      <c r="N74" s="5"/>
      <c r="O74" s="5"/>
      <c r="P74" s="5"/>
      <c r="Q74" s="4"/>
    </row>
    <row r="75" spans="1:17" s="105" customFormat="1" ht="11.25" customHeight="1" x14ac:dyDescent="0.2">
      <c r="I75" s="5"/>
      <c r="J75" s="5"/>
      <c r="K75" s="5"/>
      <c r="L75" s="5"/>
      <c r="M75" s="5"/>
      <c r="N75" s="5"/>
      <c r="O75" s="5"/>
      <c r="P75" s="5"/>
      <c r="Q75" s="4"/>
    </row>
    <row r="77" spans="1:17" ht="11.25" customHeight="1" x14ac:dyDescent="0.2">
      <c r="B77" s="2" t="s">
        <v>26</v>
      </c>
      <c r="C77" s="181"/>
      <c r="D77" s="181"/>
      <c r="E77" s="181"/>
      <c r="F77" s="181"/>
      <c r="G77" s="183" t="s">
        <v>88</v>
      </c>
      <c r="H77" s="183"/>
      <c r="I77" s="183"/>
      <c r="J77" s="183"/>
      <c r="K77" s="183"/>
    </row>
    <row r="78" spans="1:17" ht="11.25" customHeight="1" x14ac:dyDescent="0.2">
      <c r="C78" s="182" t="s">
        <v>24</v>
      </c>
      <c r="D78" s="182"/>
      <c r="E78" s="182"/>
      <c r="F78" s="182"/>
      <c r="G78" s="182" t="s">
        <v>25</v>
      </c>
      <c r="H78" s="182"/>
      <c r="I78" s="182"/>
      <c r="J78" s="182"/>
      <c r="K78" s="182"/>
    </row>
    <row r="79" spans="1:17" ht="11.25" customHeight="1" x14ac:dyDescent="0.2">
      <c r="B79" s="2"/>
      <c r="C79" s="176"/>
      <c r="D79" s="176"/>
      <c r="E79" s="176"/>
      <c r="F79" s="176"/>
      <c r="G79" s="180"/>
      <c r="H79" s="180"/>
      <c r="I79" s="180"/>
      <c r="J79" s="180"/>
      <c r="K79" s="180"/>
    </row>
    <row r="80" spans="1:17" ht="11.25" customHeight="1" x14ac:dyDescent="0.2">
      <c r="C80" s="179"/>
      <c r="D80" s="179"/>
      <c r="E80" s="179"/>
      <c r="F80" s="179"/>
      <c r="G80" s="179"/>
      <c r="H80" s="179"/>
      <c r="I80" s="179"/>
      <c r="J80" s="179"/>
      <c r="K80" s="179"/>
    </row>
    <row r="81" spans="2:11" ht="11.25" customHeight="1" x14ac:dyDescent="0.2">
      <c r="B81" s="2"/>
      <c r="C81" s="176"/>
      <c r="D81" s="176"/>
      <c r="E81" s="176"/>
      <c r="F81" s="176"/>
      <c r="G81" s="180"/>
      <c r="H81" s="180"/>
      <c r="I81" s="180"/>
      <c r="J81" s="180"/>
      <c r="K81" s="180"/>
    </row>
    <row r="82" spans="2:11" ht="11.25" customHeight="1" x14ac:dyDescent="0.2">
      <c r="C82" s="179"/>
      <c r="D82" s="179"/>
      <c r="E82" s="179"/>
      <c r="F82" s="179"/>
      <c r="G82" s="179"/>
      <c r="H82" s="179"/>
      <c r="I82" s="179"/>
      <c r="J82" s="179"/>
      <c r="K82" s="179"/>
    </row>
  </sheetData>
  <mergeCells count="101">
    <mergeCell ref="C82:F82"/>
    <mergeCell ref="G81:K81"/>
    <mergeCell ref="G82:K82"/>
    <mergeCell ref="C77:F77"/>
    <mergeCell ref="C78:F78"/>
    <mergeCell ref="G77:K77"/>
    <mergeCell ref="G78:K78"/>
    <mergeCell ref="C79:F79"/>
    <mergeCell ref="C80:F80"/>
    <mergeCell ref="G79:K79"/>
    <mergeCell ref="G80:K80"/>
    <mergeCell ref="A50:A51"/>
    <mergeCell ref="B50:H51"/>
    <mergeCell ref="A54:A55"/>
    <mergeCell ref="B54:H55"/>
    <mergeCell ref="A60:A61"/>
    <mergeCell ref="B60:H61"/>
    <mergeCell ref="C81:F81"/>
    <mergeCell ref="A58:A59"/>
    <mergeCell ref="B58:H59"/>
    <mergeCell ref="B65:H66"/>
    <mergeCell ref="A72:A73"/>
    <mergeCell ref="B72:H73"/>
    <mergeCell ref="A12:A14"/>
    <mergeCell ref="B12:H14"/>
    <mergeCell ref="A16:A17"/>
    <mergeCell ref="B16:H17"/>
    <mergeCell ref="A29:A30"/>
    <mergeCell ref="B29:H30"/>
    <mergeCell ref="A18:A19"/>
    <mergeCell ref="A20:A21"/>
    <mergeCell ref="A24:A25"/>
    <mergeCell ref="B24:H25"/>
    <mergeCell ref="B15:H15"/>
    <mergeCell ref="A27:A28"/>
    <mergeCell ref="B27:H28"/>
    <mergeCell ref="A22:A23"/>
    <mergeCell ref="J12:P12"/>
    <mergeCell ref="J13:J14"/>
    <mergeCell ref="O13:O14"/>
    <mergeCell ref="B3:O3"/>
    <mergeCell ref="D8:E8"/>
    <mergeCell ref="P13:P14"/>
    <mergeCell ref="D9:E9"/>
    <mergeCell ref="D10:E10"/>
    <mergeCell ref="I13:I14"/>
    <mergeCell ref="B6:D6"/>
    <mergeCell ref="B4:P4"/>
    <mergeCell ref="B5:P5"/>
    <mergeCell ref="A31:A32"/>
    <mergeCell ref="A34:A35"/>
    <mergeCell ref="B56:H57"/>
    <mergeCell ref="P56:P57"/>
    <mergeCell ref="P48:P49"/>
    <mergeCell ref="P52:P53"/>
    <mergeCell ref="A36:A37"/>
    <mergeCell ref="A40:A41"/>
    <mergeCell ref="A38:A39"/>
    <mergeCell ref="B38:H39"/>
    <mergeCell ref="I38:I39"/>
    <mergeCell ref="B34:H35"/>
    <mergeCell ref="B36:H37"/>
    <mergeCell ref="B40:H41"/>
    <mergeCell ref="I34:I35"/>
    <mergeCell ref="I36:I37"/>
    <mergeCell ref="A43:A44"/>
    <mergeCell ref="B43:H44"/>
    <mergeCell ref="A45:A46"/>
    <mergeCell ref="B45:H46"/>
    <mergeCell ref="B47:H47"/>
    <mergeCell ref="A48:A49"/>
    <mergeCell ref="B48:H49"/>
    <mergeCell ref="A52:A53"/>
    <mergeCell ref="P50:P51"/>
    <mergeCell ref="P54:P55"/>
    <mergeCell ref="Q56:Q57"/>
    <mergeCell ref="I58:I59"/>
    <mergeCell ref="P16:P17"/>
    <mergeCell ref="P18:P19"/>
    <mergeCell ref="P24:P25"/>
    <mergeCell ref="B42:H42"/>
    <mergeCell ref="B18:H19"/>
    <mergeCell ref="P27:P28"/>
    <mergeCell ref="P20:P21"/>
    <mergeCell ref="I40:I41"/>
    <mergeCell ref="B20:H21"/>
    <mergeCell ref="I29:I30"/>
    <mergeCell ref="I31:I32"/>
    <mergeCell ref="B31:H32"/>
    <mergeCell ref="B22:H23"/>
    <mergeCell ref="P22:P23"/>
    <mergeCell ref="B52:H53"/>
    <mergeCell ref="P72:P73"/>
    <mergeCell ref="P65:P66"/>
    <mergeCell ref="A67:A68"/>
    <mergeCell ref="B67:H68"/>
    <mergeCell ref="I67:I68"/>
    <mergeCell ref="A69:A70"/>
    <mergeCell ref="B69:H70"/>
    <mergeCell ref="P69:P70"/>
    <mergeCell ref="P60:P61"/>
  </mergeCells>
  <pageMargins left="0.19700000000000001" right="0.19700000000000001" top="0.59" bottom="0.39400000000000002" header="0" footer="0"/>
  <pageSetup paperSize="9" scale="90" fitToHeight="0" orientation="landscape" horizontalDpi="300" verticalDpi="300" r:id="rId1"/>
  <headerFooter>
    <oddFooter>&amp;CСтр.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C066-AD1C-42C6-B623-5F2193F9FBD3}">
  <dimension ref="A1:M34"/>
  <sheetViews>
    <sheetView view="pageBreakPreview" topLeftCell="A7" zoomScaleNormal="100" zoomScaleSheetLayoutView="100" workbookViewId="0">
      <selection activeCell="B27" sqref="B27:B29"/>
    </sheetView>
  </sheetViews>
  <sheetFormatPr defaultRowHeight="10.199999999999999" x14ac:dyDescent="0.2"/>
  <cols>
    <col min="1" max="1" width="19.83203125" customWidth="1"/>
    <col min="2" max="2" width="20" customWidth="1"/>
    <col min="3" max="3" width="17" customWidth="1"/>
    <col min="4" max="4" width="18" customWidth="1"/>
    <col min="5" max="5" width="23" customWidth="1"/>
    <col min="6" max="6" width="22.5" customWidth="1"/>
    <col min="9" max="9" width="14.1640625" customWidth="1"/>
    <col min="10" max="10" width="18.6640625" customWidth="1"/>
    <col min="13" max="13" width="13.33203125" customWidth="1"/>
  </cols>
  <sheetData>
    <row r="1" spans="1:12" ht="15" x14ac:dyDescent="0.25">
      <c r="A1" s="20"/>
      <c r="B1" s="20"/>
      <c r="C1" s="20"/>
      <c r="D1" s="20"/>
      <c r="E1" s="20"/>
      <c r="F1" s="20"/>
    </row>
    <row r="2" spans="1:12" ht="17.399999999999999" x14ac:dyDescent="0.2">
      <c r="A2" s="186" t="s">
        <v>42</v>
      </c>
      <c r="B2" s="186"/>
      <c r="C2" s="186"/>
      <c r="D2" s="186"/>
      <c r="E2" s="186"/>
      <c r="F2" s="186"/>
    </row>
    <row r="4" spans="1:12" ht="13.8" x14ac:dyDescent="0.2">
      <c r="A4" s="24" t="s">
        <v>43</v>
      </c>
      <c r="B4" s="21"/>
      <c r="C4" s="21"/>
      <c r="D4" s="21"/>
      <c r="E4" s="21"/>
      <c r="F4" s="26" t="str">
        <f>ССР!D8</f>
        <v>01.10.2025г</v>
      </c>
    </row>
    <row r="5" spans="1:12" ht="13.8" x14ac:dyDescent="0.2">
      <c r="A5" s="24" t="s">
        <v>64</v>
      </c>
      <c r="B5" s="21"/>
      <c r="C5" s="21"/>
      <c r="D5" s="21"/>
      <c r="E5" s="21"/>
      <c r="F5" s="26" t="str">
        <f>ССР!D9</f>
        <v>01.06.2026</v>
      </c>
    </row>
    <row r="6" spans="1:12" ht="13.8" x14ac:dyDescent="0.2">
      <c r="A6" s="24" t="s">
        <v>66</v>
      </c>
      <c r="B6" s="21"/>
      <c r="C6" s="21"/>
      <c r="D6" s="21"/>
      <c r="E6" s="21"/>
      <c r="F6" s="26" t="str">
        <f>ССР!D10</f>
        <v>3 МЕС.</v>
      </c>
      <c r="H6" s="92"/>
      <c r="I6" s="92"/>
      <c r="J6" s="92"/>
      <c r="K6" s="92"/>
      <c r="L6" s="92"/>
    </row>
    <row r="7" spans="1:12" ht="11.25" x14ac:dyDescent="0.2">
      <c r="H7" s="184"/>
      <c r="I7" s="184"/>
      <c r="J7" s="184"/>
      <c r="K7" s="92"/>
      <c r="L7" s="92"/>
    </row>
    <row r="8" spans="1:12" ht="13.8" x14ac:dyDescent="0.2">
      <c r="A8" s="24" t="s">
        <v>77</v>
      </c>
      <c r="B8" s="21"/>
      <c r="C8" s="21"/>
      <c r="D8" s="21"/>
      <c r="E8" s="21"/>
      <c r="F8" s="91">
        <f>ССР!P48</f>
        <v>141.988</v>
      </c>
      <c r="H8" s="93"/>
      <c r="I8" s="93"/>
      <c r="J8" s="93"/>
      <c r="K8" s="92"/>
      <c r="L8" s="92"/>
    </row>
    <row r="9" spans="1:12" ht="15" x14ac:dyDescent="0.2">
      <c r="A9" s="24"/>
      <c r="B9" s="24"/>
      <c r="C9" s="21"/>
      <c r="D9" s="21"/>
      <c r="E9" s="21"/>
      <c r="F9" s="21"/>
    </row>
    <row r="10" spans="1:12" ht="14.4" x14ac:dyDescent="0.3">
      <c r="A10" s="24" t="s">
        <v>59</v>
      </c>
      <c r="B10" s="24"/>
      <c r="C10" s="20"/>
      <c r="D10" s="20"/>
      <c r="E10" s="27"/>
      <c r="F10" s="81">
        <f>J10</f>
        <v>1.0807</v>
      </c>
      <c r="I10" s="80"/>
      <c r="J10">
        <f>ROUND(1.011*1.011*1.011*1.009*1.009*1.009*1.009*1.009,4)</f>
        <v>1.0807</v>
      </c>
    </row>
    <row r="11" spans="1:12" ht="15" x14ac:dyDescent="0.25">
      <c r="A11" s="24"/>
      <c r="B11" s="24"/>
      <c r="C11" s="20"/>
      <c r="D11" s="20"/>
      <c r="E11" s="27"/>
      <c r="F11" s="81"/>
      <c r="I11" s="100"/>
    </row>
    <row r="12" spans="1:12" ht="15.75" thickBot="1" x14ac:dyDescent="0.3">
      <c r="A12" s="24"/>
      <c r="B12" s="24"/>
      <c r="C12" s="20"/>
      <c r="D12" s="20"/>
      <c r="E12" s="27"/>
      <c r="F12" s="27"/>
    </row>
    <row r="13" spans="1:12" ht="14.4" thickBot="1" x14ac:dyDescent="0.25">
      <c r="A13" s="24" t="s">
        <v>67</v>
      </c>
      <c r="B13" s="24"/>
      <c r="C13" s="21"/>
      <c r="D13" s="21"/>
      <c r="E13" s="21"/>
      <c r="F13" s="91">
        <f>ROUND(F8*F10,3)</f>
        <v>153.446</v>
      </c>
      <c r="I13" s="58">
        <f>F13-C30</f>
        <v>0</v>
      </c>
      <c r="J13">
        <f>631*J11</f>
        <v>0</v>
      </c>
    </row>
    <row r="14" spans="1:12" ht="46.5" customHeight="1" x14ac:dyDescent="0.2">
      <c r="A14" s="187" t="s">
        <v>68</v>
      </c>
      <c r="B14" s="187"/>
      <c r="C14" s="187"/>
      <c r="D14" s="21"/>
      <c r="E14" s="21"/>
      <c r="F14" s="25">
        <f>F13-F8</f>
        <v>11.457999999999998</v>
      </c>
    </row>
    <row r="16" spans="1:12" ht="73.5" customHeight="1" x14ac:dyDescent="0.2">
      <c r="A16" s="23" t="s">
        <v>44</v>
      </c>
      <c r="B16" s="23" t="s">
        <v>75</v>
      </c>
      <c r="C16" s="23" t="s">
        <v>4</v>
      </c>
      <c r="D16" s="23" t="s">
        <v>73</v>
      </c>
      <c r="E16" s="23" t="s">
        <v>74</v>
      </c>
      <c r="F16" s="23" t="s">
        <v>47</v>
      </c>
    </row>
    <row r="17" spans="1:13" ht="1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13" ht="13.8" x14ac:dyDescent="0.2">
      <c r="A18" s="94" t="s">
        <v>92</v>
      </c>
      <c r="B18" s="71"/>
      <c r="C18" s="73"/>
      <c r="D18" s="71"/>
      <c r="E18" s="74"/>
      <c r="F18" s="73"/>
      <c r="K18" s="83"/>
      <c r="L18" s="82"/>
      <c r="M18" s="82"/>
    </row>
    <row r="19" spans="1:13" ht="15" hidden="1" x14ac:dyDescent="0.2">
      <c r="A19" s="72">
        <v>45689</v>
      </c>
      <c r="B19" s="95"/>
      <c r="C19" s="73">
        <f t="shared" ref="C19:C26" si="0">$F$13*B19/100</f>
        <v>0</v>
      </c>
      <c r="D19" s="71">
        <v>1.0068999999999999</v>
      </c>
      <c r="E19" s="74">
        <f>D19</f>
        <v>1.0068999999999999</v>
      </c>
      <c r="F19" s="73">
        <f t="shared" ref="F19:F29" si="1">ROUND(C19*E19,3)</f>
        <v>0</v>
      </c>
      <c r="K19" s="83"/>
      <c r="L19" s="82"/>
      <c r="M19" s="82"/>
    </row>
    <row r="20" spans="1:13" ht="15" hidden="1" x14ac:dyDescent="0.2">
      <c r="A20" s="72">
        <v>45717</v>
      </c>
      <c r="B20" s="95"/>
      <c r="C20" s="73">
        <f t="shared" si="0"/>
        <v>0</v>
      </c>
      <c r="D20" s="71">
        <v>1.0068999999999999</v>
      </c>
      <c r="E20" s="74">
        <f>ROUND(E19*D20,4)</f>
        <v>1.0138</v>
      </c>
      <c r="F20" s="73">
        <f t="shared" si="1"/>
        <v>0</v>
      </c>
      <c r="K20" s="83"/>
      <c r="L20" s="82"/>
      <c r="M20" s="82"/>
    </row>
    <row r="21" spans="1:13" ht="15" hidden="1" x14ac:dyDescent="0.2">
      <c r="A21" s="72">
        <v>45748</v>
      </c>
      <c r="B21" s="95"/>
      <c r="C21" s="73">
        <f t="shared" si="0"/>
        <v>0</v>
      </c>
      <c r="D21" s="71">
        <v>1.0109999999999999</v>
      </c>
      <c r="E21" s="74">
        <f>ROUND(E20*D21,4)</f>
        <v>1.0249999999999999</v>
      </c>
      <c r="F21" s="73">
        <f t="shared" si="1"/>
        <v>0</v>
      </c>
      <c r="K21" s="83"/>
      <c r="L21" s="82"/>
      <c r="M21" s="82"/>
    </row>
    <row r="22" spans="1:13" ht="15" hidden="1" x14ac:dyDescent="0.2">
      <c r="A22" s="72">
        <v>45778</v>
      </c>
      <c r="B22" s="95"/>
      <c r="C22" s="73">
        <f t="shared" si="0"/>
        <v>0</v>
      </c>
      <c r="D22" s="71">
        <v>1.0109999999999999</v>
      </c>
      <c r="E22" s="74">
        <f t="shared" ref="E22:E29" si="2">ROUND(E21*D22,4)</f>
        <v>1.0363</v>
      </c>
      <c r="F22" s="73">
        <f t="shared" si="1"/>
        <v>0</v>
      </c>
      <c r="K22" s="83"/>
      <c r="L22" s="82"/>
      <c r="M22" s="82"/>
    </row>
    <row r="23" spans="1:13" ht="15" hidden="1" x14ac:dyDescent="0.2">
      <c r="A23" s="72">
        <v>45809</v>
      </c>
      <c r="B23" s="95"/>
      <c r="C23" s="73">
        <f t="shared" si="0"/>
        <v>0</v>
      </c>
      <c r="D23" s="71">
        <v>1.0109999999999999</v>
      </c>
      <c r="E23" s="74">
        <f>D23</f>
        <v>1.0109999999999999</v>
      </c>
      <c r="F23" s="73">
        <f t="shared" si="1"/>
        <v>0</v>
      </c>
      <c r="K23" s="83"/>
      <c r="L23" s="82"/>
      <c r="M23" s="82"/>
    </row>
    <row r="24" spans="1:13" ht="15" hidden="1" x14ac:dyDescent="0.2">
      <c r="A24" s="72">
        <v>45839</v>
      </c>
      <c r="B24" s="71"/>
      <c r="C24" s="73">
        <f t="shared" si="0"/>
        <v>0</v>
      </c>
      <c r="D24" s="71">
        <v>1.0109999999999999</v>
      </c>
      <c r="E24" s="74">
        <f>ROUND(E23*D24,4)</f>
        <v>1.0221</v>
      </c>
      <c r="F24" s="73">
        <f t="shared" si="1"/>
        <v>0</v>
      </c>
      <c r="K24" s="83"/>
      <c r="L24" s="82"/>
      <c r="M24" s="82"/>
    </row>
    <row r="25" spans="1:13" ht="15" hidden="1" x14ac:dyDescent="0.2">
      <c r="A25" s="72">
        <v>45870</v>
      </c>
      <c r="B25" s="71"/>
      <c r="C25" s="73">
        <f t="shared" si="0"/>
        <v>0</v>
      </c>
      <c r="D25" s="71">
        <v>1.0109999999999999</v>
      </c>
      <c r="E25" s="74">
        <f>D25</f>
        <v>1.0109999999999999</v>
      </c>
      <c r="F25" s="73">
        <f t="shared" si="1"/>
        <v>0</v>
      </c>
      <c r="K25" s="83"/>
      <c r="L25" s="82"/>
      <c r="M25" s="82"/>
    </row>
    <row r="26" spans="1:13" ht="15" hidden="1" x14ac:dyDescent="0.2">
      <c r="A26" s="72">
        <v>45901</v>
      </c>
      <c r="B26" s="71"/>
      <c r="C26" s="73">
        <f t="shared" si="0"/>
        <v>0</v>
      </c>
      <c r="D26" s="71">
        <v>1.0109999999999999</v>
      </c>
      <c r="E26" s="74">
        <f t="shared" si="2"/>
        <v>1.0221</v>
      </c>
      <c r="F26" s="73">
        <f t="shared" si="1"/>
        <v>0</v>
      </c>
      <c r="K26" s="83"/>
      <c r="L26" s="82"/>
      <c r="M26" s="82"/>
    </row>
    <row r="27" spans="1:13" ht="15" x14ac:dyDescent="0.2">
      <c r="A27" s="72">
        <v>46174</v>
      </c>
      <c r="B27" s="71">
        <v>33</v>
      </c>
      <c r="C27" s="73">
        <f>$F$13*B27/100</f>
        <v>50.637180000000001</v>
      </c>
      <c r="D27" s="71">
        <v>1.0089999999999999</v>
      </c>
      <c r="E27" s="74">
        <f>D27</f>
        <v>1.0089999999999999</v>
      </c>
      <c r="F27" s="73">
        <f t="shared" si="1"/>
        <v>51.093000000000004</v>
      </c>
      <c r="K27" s="83"/>
      <c r="L27" s="82"/>
      <c r="M27" s="82"/>
    </row>
    <row r="28" spans="1:13" ht="13.8" x14ac:dyDescent="0.2">
      <c r="A28" s="72">
        <v>46204</v>
      </c>
      <c r="B28" s="71">
        <v>34</v>
      </c>
      <c r="C28" s="73">
        <f t="shared" ref="C28:C29" si="3">$F$13*B28/100</f>
        <v>52.171639999999996</v>
      </c>
      <c r="D28" s="71">
        <v>1.0089999999999999</v>
      </c>
      <c r="E28" s="74">
        <f t="shared" si="2"/>
        <v>1.0181</v>
      </c>
      <c r="F28" s="73">
        <f t="shared" si="1"/>
        <v>53.116</v>
      </c>
      <c r="K28" s="83"/>
      <c r="L28" s="82"/>
      <c r="M28" s="82"/>
    </row>
    <row r="29" spans="1:13" ht="13.8" x14ac:dyDescent="0.2">
      <c r="A29" s="72">
        <v>46235</v>
      </c>
      <c r="B29" s="71">
        <v>33</v>
      </c>
      <c r="C29" s="73">
        <f t="shared" si="3"/>
        <v>50.637180000000001</v>
      </c>
      <c r="D29" s="71">
        <v>1.0089999999999999</v>
      </c>
      <c r="E29" s="74">
        <f t="shared" si="2"/>
        <v>1.0273000000000001</v>
      </c>
      <c r="F29" s="73">
        <f t="shared" si="1"/>
        <v>52.02</v>
      </c>
      <c r="K29" s="83"/>
      <c r="L29" s="82"/>
      <c r="M29" s="82"/>
    </row>
    <row r="30" spans="1:13" ht="13.8" x14ac:dyDescent="0.2">
      <c r="A30" s="75" t="s">
        <v>45</v>
      </c>
      <c r="B30" s="76">
        <f>SUM(B23:B29)</f>
        <v>100</v>
      </c>
      <c r="C30" s="77">
        <f>SUM(C18:C29)</f>
        <v>153.446</v>
      </c>
      <c r="D30" s="78"/>
      <c r="E30" s="78"/>
      <c r="F30" s="97">
        <f>SUM(F18:F29)</f>
        <v>156.22900000000001</v>
      </c>
      <c r="K30" s="84"/>
      <c r="L30" s="5"/>
      <c r="M30" s="5"/>
    </row>
    <row r="32" spans="1:13" ht="45.75" customHeight="1" x14ac:dyDescent="0.2">
      <c r="A32" s="187" t="s">
        <v>79</v>
      </c>
      <c r="B32" s="187"/>
      <c r="C32" s="187"/>
      <c r="D32" s="187"/>
      <c r="E32" s="21"/>
      <c r="F32" s="25">
        <f>F30-F13</f>
        <v>2.7830000000000155</v>
      </c>
    </row>
    <row r="34" spans="1:6" ht="13.8" x14ac:dyDescent="0.2">
      <c r="A34" s="21" t="s">
        <v>46</v>
      </c>
      <c r="B34" s="185"/>
      <c r="C34" s="185"/>
      <c r="D34" s="21" t="s">
        <v>88</v>
      </c>
      <c r="E34" s="185"/>
      <c r="F34" s="185"/>
    </row>
  </sheetData>
  <mergeCells count="6">
    <mergeCell ref="H7:J7"/>
    <mergeCell ref="B34:C34"/>
    <mergeCell ref="E34:F34"/>
    <mergeCell ref="A2:F2"/>
    <mergeCell ref="A14:C14"/>
    <mergeCell ref="A32:D3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821C-33D7-4AE5-8103-9E87B26102E2}">
  <dimension ref="A1:M34"/>
  <sheetViews>
    <sheetView view="pageBreakPreview" topLeftCell="A7" zoomScaleNormal="100" zoomScaleSheetLayoutView="100" workbookViewId="0">
      <selection activeCell="F30" sqref="F30"/>
    </sheetView>
  </sheetViews>
  <sheetFormatPr defaultRowHeight="10.199999999999999" x14ac:dyDescent="0.2"/>
  <cols>
    <col min="1" max="1" width="19.83203125" customWidth="1"/>
    <col min="2" max="2" width="20" customWidth="1"/>
    <col min="3" max="3" width="17" customWidth="1"/>
    <col min="4" max="4" width="18" customWidth="1"/>
    <col min="5" max="5" width="23" customWidth="1"/>
    <col min="6" max="6" width="22.5" customWidth="1"/>
    <col min="9" max="9" width="14.1640625" customWidth="1"/>
    <col min="10" max="10" width="18.6640625" customWidth="1"/>
    <col min="13" max="13" width="13.33203125" customWidth="1"/>
  </cols>
  <sheetData>
    <row r="1" spans="1:12" ht="15" x14ac:dyDescent="0.25">
      <c r="A1" s="20"/>
      <c r="B1" s="20"/>
      <c r="C1" s="20"/>
      <c r="D1" s="20"/>
      <c r="E1" s="20"/>
      <c r="F1" s="20"/>
    </row>
    <row r="2" spans="1:12" ht="17.399999999999999" x14ac:dyDescent="0.2">
      <c r="A2" s="188" t="s">
        <v>105</v>
      </c>
      <c r="B2" s="188"/>
      <c r="C2" s="188"/>
      <c r="D2" s="188"/>
      <c r="E2" s="188"/>
      <c r="F2" s="188"/>
    </row>
    <row r="4" spans="1:12" ht="13.8" x14ac:dyDescent="0.2">
      <c r="A4" s="24" t="s">
        <v>43</v>
      </c>
      <c r="B4" s="21"/>
      <c r="C4" s="21"/>
      <c r="D4" s="21"/>
      <c r="E4" s="21"/>
      <c r="F4" s="26" t="str">
        <f>ССР!D8</f>
        <v>01.10.2025г</v>
      </c>
    </row>
    <row r="5" spans="1:12" ht="13.8" x14ac:dyDescent="0.2">
      <c r="A5" s="24" t="s">
        <v>64</v>
      </c>
      <c r="B5" s="21"/>
      <c r="C5" s="21"/>
      <c r="D5" s="21"/>
      <c r="E5" s="21"/>
      <c r="F5" s="26" t="str">
        <f>ССР!D9</f>
        <v>01.06.2026</v>
      </c>
    </row>
    <row r="6" spans="1:12" ht="13.8" x14ac:dyDescent="0.2">
      <c r="A6" s="24" t="s">
        <v>66</v>
      </c>
      <c r="B6" s="21"/>
      <c r="C6" s="21"/>
      <c r="D6" s="21"/>
      <c r="E6" s="21"/>
      <c r="F6" s="26" t="str">
        <f>ССР!D10</f>
        <v>3 МЕС.</v>
      </c>
      <c r="H6" s="92"/>
      <c r="I6" s="92"/>
      <c r="J6" s="92"/>
      <c r="K6" s="92"/>
      <c r="L6" s="92"/>
    </row>
    <row r="7" spans="1:12" ht="11.25" x14ac:dyDescent="0.2">
      <c r="H7" s="184"/>
      <c r="I7" s="184"/>
      <c r="J7" s="184"/>
      <c r="K7" s="92"/>
      <c r="L7" s="92"/>
    </row>
    <row r="8" spans="1:12" ht="13.8" x14ac:dyDescent="0.2">
      <c r="A8" s="24" t="s">
        <v>93</v>
      </c>
      <c r="B8" s="21"/>
      <c r="C8" s="21"/>
      <c r="D8" s="21"/>
      <c r="E8" s="21"/>
      <c r="F8" s="91">
        <f>ССР!N16+ССР!N17</f>
        <v>12.589</v>
      </c>
      <c r="H8" s="93"/>
      <c r="I8" s="93"/>
      <c r="J8" s="93"/>
      <c r="K8" s="92"/>
      <c r="L8" s="92"/>
    </row>
    <row r="9" spans="1:12" ht="15" x14ac:dyDescent="0.2">
      <c r="A9" s="24"/>
      <c r="B9" s="24"/>
      <c r="C9" s="21"/>
      <c r="D9" s="21"/>
      <c r="E9" s="21"/>
      <c r="F9" s="21"/>
    </row>
    <row r="10" spans="1:12" ht="14.4" x14ac:dyDescent="0.3">
      <c r="A10" s="24" t="s">
        <v>95</v>
      </c>
      <c r="B10" s="24"/>
      <c r="C10" s="20"/>
      <c r="D10" s="20"/>
      <c r="E10" s="27"/>
      <c r="F10" s="81">
        <f>J10</f>
        <v>1.0222</v>
      </c>
      <c r="I10" s="80"/>
      <c r="J10">
        <f>ROUND(1.003*1.003*1.003*1.0026*1.0026*1.0026*1.0026*1.0026,4)</f>
        <v>1.0222</v>
      </c>
    </row>
    <row r="11" spans="1:12" ht="15" x14ac:dyDescent="0.25">
      <c r="A11" s="24"/>
      <c r="B11" s="24"/>
      <c r="C11" s="20"/>
      <c r="D11" s="20"/>
      <c r="E11" s="27"/>
      <c r="F11" s="81"/>
      <c r="I11" s="100"/>
    </row>
    <row r="12" spans="1:12" ht="15.75" thickBot="1" x14ac:dyDescent="0.3">
      <c r="A12" s="24"/>
      <c r="B12" s="24"/>
      <c r="C12" s="20"/>
      <c r="D12" s="20"/>
      <c r="E12" s="27"/>
      <c r="F12" s="27"/>
    </row>
    <row r="13" spans="1:12" ht="14.4" thickBot="1" x14ac:dyDescent="0.25">
      <c r="A13" s="24" t="s">
        <v>67</v>
      </c>
      <c r="B13" s="24"/>
      <c r="C13" s="21"/>
      <c r="D13" s="21"/>
      <c r="E13" s="21"/>
      <c r="F13" s="91">
        <f>ROUND(F8*F10,3)</f>
        <v>12.868</v>
      </c>
      <c r="I13" s="58">
        <f>F13-C30</f>
        <v>0</v>
      </c>
      <c r="J13">
        <f>631*J11</f>
        <v>0</v>
      </c>
    </row>
    <row r="14" spans="1:12" ht="46.5" customHeight="1" x14ac:dyDescent="0.2">
      <c r="A14" s="187" t="s">
        <v>68</v>
      </c>
      <c r="B14" s="187"/>
      <c r="C14" s="187"/>
      <c r="D14" s="21"/>
      <c r="E14" s="21"/>
      <c r="F14" s="25">
        <f>F13-F8</f>
        <v>0.27899999999999991</v>
      </c>
    </row>
    <row r="16" spans="1:12" ht="73.5" customHeight="1" x14ac:dyDescent="0.2">
      <c r="A16" s="23" t="s">
        <v>44</v>
      </c>
      <c r="B16" s="23" t="s">
        <v>75</v>
      </c>
      <c r="C16" s="23" t="s">
        <v>4</v>
      </c>
      <c r="D16" s="23" t="s">
        <v>73</v>
      </c>
      <c r="E16" s="23" t="s">
        <v>74</v>
      </c>
      <c r="F16" s="23" t="s">
        <v>47</v>
      </c>
    </row>
    <row r="17" spans="1:13" ht="1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13" ht="13.8" x14ac:dyDescent="0.2">
      <c r="A18" s="94" t="s">
        <v>92</v>
      </c>
      <c r="B18" s="71"/>
      <c r="C18" s="73"/>
      <c r="D18" s="71"/>
      <c r="E18" s="74"/>
      <c r="F18" s="73"/>
      <c r="K18" s="83"/>
      <c r="L18" s="82"/>
      <c r="M18" s="82"/>
    </row>
    <row r="19" spans="1:13" ht="15" hidden="1" x14ac:dyDescent="0.2">
      <c r="A19" s="72">
        <v>45689</v>
      </c>
      <c r="B19" s="95"/>
      <c r="C19" s="73">
        <f t="shared" ref="C19:C26" si="0">$F$13*B19/100</f>
        <v>0</v>
      </c>
      <c r="D19" s="71">
        <v>1.0068999999999999</v>
      </c>
      <c r="E19" s="74">
        <f>D19</f>
        <v>1.0068999999999999</v>
      </c>
      <c r="F19" s="73">
        <f t="shared" ref="F19:F29" si="1">ROUND(C19*E19,3)</f>
        <v>0</v>
      </c>
      <c r="K19" s="83"/>
      <c r="L19" s="82"/>
      <c r="M19" s="82"/>
    </row>
    <row r="20" spans="1:13" ht="15" hidden="1" x14ac:dyDescent="0.2">
      <c r="A20" s="72">
        <v>45717</v>
      </c>
      <c r="B20" s="95"/>
      <c r="C20" s="73">
        <f t="shared" si="0"/>
        <v>0</v>
      </c>
      <c r="D20" s="71">
        <v>1.0068999999999999</v>
      </c>
      <c r="E20" s="74">
        <f>ROUND(E19*D20,4)</f>
        <v>1.0138</v>
      </c>
      <c r="F20" s="73">
        <f t="shared" si="1"/>
        <v>0</v>
      </c>
      <c r="K20" s="83"/>
      <c r="L20" s="82"/>
      <c r="M20" s="82"/>
    </row>
    <row r="21" spans="1:13" ht="15" hidden="1" x14ac:dyDescent="0.2">
      <c r="A21" s="72">
        <v>45748</v>
      </c>
      <c r="B21" s="95"/>
      <c r="C21" s="73">
        <f t="shared" si="0"/>
        <v>0</v>
      </c>
      <c r="D21" s="71">
        <v>1.0109999999999999</v>
      </c>
      <c r="E21" s="74">
        <f>ROUND(E20*D21,4)</f>
        <v>1.0249999999999999</v>
      </c>
      <c r="F21" s="73">
        <f t="shared" si="1"/>
        <v>0</v>
      </c>
      <c r="K21" s="83"/>
      <c r="L21" s="82"/>
      <c r="M21" s="82"/>
    </row>
    <row r="22" spans="1:13" ht="15" hidden="1" x14ac:dyDescent="0.2">
      <c r="A22" s="72">
        <v>45778</v>
      </c>
      <c r="B22" s="95"/>
      <c r="C22" s="73">
        <f t="shared" si="0"/>
        <v>0</v>
      </c>
      <c r="D22" s="71">
        <v>1.0109999999999999</v>
      </c>
      <c r="E22" s="74">
        <f t="shared" ref="E22:E29" si="2">ROUND(E21*D22,4)</f>
        <v>1.0363</v>
      </c>
      <c r="F22" s="73">
        <f t="shared" si="1"/>
        <v>0</v>
      </c>
      <c r="K22" s="83"/>
      <c r="L22" s="82"/>
      <c r="M22" s="82"/>
    </row>
    <row r="23" spans="1:13" ht="15" hidden="1" x14ac:dyDescent="0.2">
      <c r="A23" s="72">
        <v>45809</v>
      </c>
      <c r="B23" s="95"/>
      <c r="C23" s="73">
        <f t="shared" si="0"/>
        <v>0</v>
      </c>
      <c r="D23" s="71">
        <v>1.0109999999999999</v>
      </c>
      <c r="E23" s="74">
        <f>D23</f>
        <v>1.0109999999999999</v>
      </c>
      <c r="F23" s="73">
        <f t="shared" si="1"/>
        <v>0</v>
      </c>
      <c r="K23" s="83"/>
      <c r="L23" s="82"/>
      <c r="M23" s="82"/>
    </row>
    <row r="24" spans="1:13" ht="15" hidden="1" x14ac:dyDescent="0.2">
      <c r="A24" s="72">
        <v>45839</v>
      </c>
      <c r="B24" s="71"/>
      <c r="C24" s="73">
        <f t="shared" si="0"/>
        <v>0</v>
      </c>
      <c r="D24" s="71">
        <v>1.0109999999999999</v>
      </c>
      <c r="E24" s="74">
        <f>ROUND(E23*D24,4)</f>
        <v>1.0221</v>
      </c>
      <c r="F24" s="73">
        <f t="shared" si="1"/>
        <v>0</v>
      </c>
      <c r="K24" s="83"/>
      <c r="L24" s="82"/>
      <c r="M24" s="82"/>
    </row>
    <row r="25" spans="1:13" ht="15" hidden="1" x14ac:dyDescent="0.2">
      <c r="A25" s="72">
        <v>45870</v>
      </c>
      <c r="B25" s="71"/>
      <c r="C25" s="73">
        <f t="shared" si="0"/>
        <v>0</v>
      </c>
      <c r="D25" s="71">
        <v>1.0109999999999999</v>
      </c>
      <c r="E25" s="74">
        <f>D25</f>
        <v>1.0109999999999999</v>
      </c>
      <c r="F25" s="73">
        <f t="shared" si="1"/>
        <v>0</v>
      </c>
      <c r="K25" s="83"/>
      <c r="L25" s="82"/>
      <c r="M25" s="82"/>
    </row>
    <row r="26" spans="1:13" ht="15" hidden="1" x14ac:dyDescent="0.2">
      <c r="A26" s="72">
        <v>45901</v>
      </c>
      <c r="B26" s="71"/>
      <c r="C26" s="73">
        <f t="shared" si="0"/>
        <v>0</v>
      </c>
      <c r="D26" s="71">
        <v>1.0109999999999999</v>
      </c>
      <c r="E26" s="74">
        <f t="shared" si="2"/>
        <v>1.0221</v>
      </c>
      <c r="F26" s="73">
        <f t="shared" si="1"/>
        <v>0</v>
      </c>
      <c r="K26" s="83"/>
      <c r="L26" s="82"/>
      <c r="M26" s="82"/>
    </row>
    <row r="27" spans="1:13" ht="15" x14ac:dyDescent="0.2">
      <c r="A27" s="72">
        <v>46174</v>
      </c>
      <c r="B27" s="71">
        <v>33</v>
      </c>
      <c r="C27" s="73">
        <f>$F$13*B27/100</f>
        <v>4.2464399999999998</v>
      </c>
      <c r="D27" s="71">
        <v>1.0025999999999999</v>
      </c>
      <c r="E27" s="74">
        <f>D27</f>
        <v>1.0025999999999999</v>
      </c>
      <c r="F27" s="73">
        <f t="shared" si="1"/>
        <v>4.2569999999999997</v>
      </c>
      <c r="K27" s="83"/>
      <c r="L27" s="82"/>
      <c r="M27" s="82"/>
    </row>
    <row r="28" spans="1:13" ht="13.8" x14ac:dyDescent="0.2">
      <c r="A28" s="72">
        <v>46204</v>
      </c>
      <c r="B28" s="71">
        <v>34</v>
      </c>
      <c r="C28" s="73">
        <f t="shared" ref="C28:C29" si="3">$F$13*B28/100</f>
        <v>4.3751199999999999</v>
      </c>
      <c r="D28" s="71">
        <v>1.0025999999999999</v>
      </c>
      <c r="E28" s="74">
        <f t="shared" si="2"/>
        <v>1.0052000000000001</v>
      </c>
      <c r="F28" s="73">
        <f t="shared" si="1"/>
        <v>4.3979999999999997</v>
      </c>
      <c r="K28" s="83"/>
      <c r="L28" s="82"/>
      <c r="M28" s="82"/>
    </row>
    <row r="29" spans="1:13" ht="13.8" x14ac:dyDescent="0.2">
      <c r="A29" s="72">
        <v>46235</v>
      </c>
      <c r="B29" s="71">
        <v>33</v>
      </c>
      <c r="C29" s="73">
        <f t="shared" si="3"/>
        <v>4.2464399999999998</v>
      </c>
      <c r="D29" s="71">
        <v>1.0025999999999999</v>
      </c>
      <c r="E29" s="74">
        <f t="shared" si="2"/>
        <v>1.0078</v>
      </c>
      <c r="F29" s="73">
        <f t="shared" si="1"/>
        <v>4.28</v>
      </c>
      <c r="K29" s="83"/>
      <c r="L29" s="82"/>
      <c r="M29" s="82"/>
    </row>
    <row r="30" spans="1:13" ht="13.8" x14ac:dyDescent="0.2">
      <c r="A30" s="75" t="s">
        <v>45</v>
      </c>
      <c r="B30" s="76">
        <f>SUM(B23:B29)</f>
        <v>100</v>
      </c>
      <c r="C30" s="77">
        <f>SUM(C18:C29)</f>
        <v>12.867999999999999</v>
      </c>
      <c r="D30" s="78"/>
      <c r="E30" s="78"/>
      <c r="F30" s="97">
        <f>SUM(F18:F29)</f>
        <v>12.934999999999999</v>
      </c>
      <c r="K30" s="84"/>
      <c r="L30" s="5"/>
      <c r="M30" s="5"/>
    </row>
    <row r="32" spans="1:13" ht="45.75" customHeight="1" x14ac:dyDescent="0.2">
      <c r="A32" s="187" t="s">
        <v>94</v>
      </c>
      <c r="B32" s="187"/>
      <c r="C32" s="187"/>
      <c r="D32" s="187"/>
      <c r="E32" s="21"/>
      <c r="F32" s="25">
        <f>F30-F13</f>
        <v>6.6999999999998394E-2</v>
      </c>
    </row>
    <row r="34" spans="1:6" ht="13.8" x14ac:dyDescent="0.2">
      <c r="A34" s="21" t="s">
        <v>46</v>
      </c>
      <c r="B34" s="185"/>
      <c r="C34" s="185"/>
      <c r="D34" s="21" t="s">
        <v>88</v>
      </c>
      <c r="E34" s="185"/>
      <c r="F34" s="185"/>
    </row>
  </sheetData>
  <mergeCells count="6">
    <mergeCell ref="A2:F2"/>
    <mergeCell ref="H7:J7"/>
    <mergeCell ref="A14:C14"/>
    <mergeCell ref="A32:D32"/>
    <mergeCell ref="B34:C34"/>
    <mergeCell ref="E34:F3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BF18-561D-4505-9107-1DA5ECBCDAAF}">
  <dimension ref="A1:L24"/>
  <sheetViews>
    <sheetView view="pageBreakPreview" zoomScale="60" zoomScaleNormal="100" workbookViewId="0">
      <selection activeCell="A3" sqref="A3"/>
    </sheetView>
  </sheetViews>
  <sheetFormatPr defaultRowHeight="10.199999999999999" x14ac:dyDescent="0.2"/>
  <cols>
    <col min="1" max="1" width="72" customWidth="1"/>
    <col min="2" max="2" width="36" customWidth="1"/>
    <col min="3" max="5" width="13.33203125" customWidth="1"/>
    <col min="6" max="6" width="22.83203125" customWidth="1"/>
    <col min="7" max="7" width="25.1640625" customWidth="1"/>
    <col min="8" max="8" width="29.6640625" customWidth="1"/>
    <col min="10" max="10" width="13.5" customWidth="1"/>
    <col min="11" max="11" width="14" customWidth="1"/>
    <col min="12" max="12" width="12.33203125" style="52" customWidth="1"/>
  </cols>
  <sheetData>
    <row r="1" spans="1:12" ht="15.6" x14ac:dyDescent="0.3">
      <c r="A1" s="189" t="s">
        <v>48</v>
      </c>
      <c r="B1" s="189"/>
      <c r="C1" s="189"/>
      <c r="D1" s="189"/>
      <c r="E1" s="189"/>
      <c r="F1" s="33"/>
      <c r="G1" s="33"/>
      <c r="H1" s="34"/>
    </row>
    <row r="2" spans="1:12" ht="15.75" x14ac:dyDescent="0.25">
      <c r="A2" s="34"/>
      <c r="B2" s="34"/>
      <c r="C2" s="35"/>
      <c r="D2" s="34"/>
      <c r="E2" s="34"/>
      <c r="F2" s="34"/>
      <c r="G2" s="34"/>
      <c r="H2" s="34"/>
    </row>
    <row r="3" spans="1:12" ht="76.5" customHeight="1" x14ac:dyDescent="0.2">
      <c r="A3" s="36" t="s">
        <v>49</v>
      </c>
      <c r="B3" s="36" t="s">
        <v>50</v>
      </c>
      <c r="C3" s="36" t="s">
        <v>51</v>
      </c>
      <c r="D3" s="36" t="s">
        <v>52</v>
      </c>
      <c r="E3" s="36" t="s">
        <v>27</v>
      </c>
      <c r="F3" s="37" t="s">
        <v>53</v>
      </c>
      <c r="G3" s="37" t="s">
        <v>54</v>
      </c>
      <c r="H3" s="37" t="s">
        <v>55</v>
      </c>
    </row>
    <row r="4" spans="1:12" s="47" customFormat="1" ht="24.75" hidden="1" customHeight="1" x14ac:dyDescent="0.2">
      <c r="A4" s="48"/>
      <c r="B4" s="49"/>
      <c r="C4" s="49"/>
      <c r="D4" s="50"/>
      <c r="E4" s="50"/>
      <c r="F4" s="51"/>
      <c r="G4" s="51"/>
      <c r="H4" s="51">
        <f>ROUND(E4*(F4+G4),2)</f>
        <v>0</v>
      </c>
      <c r="J4" s="51">
        <f>F4*E4</f>
        <v>0</v>
      </c>
      <c r="K4" s="51">
        <f>G4*E4</f>
        <v>0</v>
      </c>
      <c r="L4" s="53">
        <f>J4+K4</f>
        <v>0</v>
      </c>
    </row>
    <row r="5" spans="1:12" s="47" customFormat="1" ht="24.75" hidden="1" customHeight="1" x14ac:dyDescent="0.2">
      <c r="A5" s="48"/>
      <c r="B5" s="49"/>
      <c r="C5" s="49"/>
      <c r="D5" s="50"/>
      <c r="E5" s="50"/>
      <c r="F5" s="51"/>
      <c r="G5" s="51"/>
      <c r="H5" s="51">
        <f>ROUND(E5*(F5+G5),2)</f>
        <v>0</v>
      </c>
      <c r="J5" s="51">
        <f t="shared" ref="J5:J22" si="0">F5*E5</f>
        <v>0</v>
      </c>
      <c r="K5" s="51">
        <f t="shared" ref="K5:K22" si="1">G5*E5</f>
        <v>0</v>
      </c>
      <c r="L5" s="53">
        <f t="shared" ref="L5:L22" si="2">J5+K5</f>
        <v>0</v>
      </c>
    </row>
    <row r="6" spans="1:12" s="47" customFormat="1" ht="24.75" hidden="1" customHeight="1" x14ac:dyDescent="0.2">
      <c r="A6" s="48"/>
      <c r="B6" s="49"/>
      <c r="C6" s="49"/>
      <c r="D6" s="50"/>
      <c r="E6" s="50"/>
      <c r="F6" s="51"/>
      <c r="G6" s="51"/>
      <c r="H6" s="51">
        <f t="shared" ref="H6:H12" si="3">ROUND(E6*(F6+G6),2)</f>
        <v>0</v>
      </c>
      <c r="J6" s="51">
        <f t="shared" si="0"/>
        <v>0</v>
      </c>
      <c r="K6" s="51">
        <f t="shared" si="1"/>
        <v>0</v>
      </c>
      <c r="L6" s="53">
        <f t="shared" si="2"/>
        <v>0</v>
      </c>
    </row>
    <row r="7" spans="1:12" s="47" customFormat="1" ht="24.75" customHeight="1" x14ac:dyDescent="0.2">
      <c r="A7" s="48" t="s">
        <v>57</v>
      </c>
      <c r="B7" s="49" t="s">
        <v>61</v>
      </c>
      <c r="C7" s="49" t="s">
        <v>60</v>
      </c>
      <c r="D7" s="50" t="s">
        <v>28</v>
      </c>
      <c r="E7" s="50">
        <v>1</v>
      </c>
      <c r="F7" s="51">
        <v>639.79</v>
      </c>
      <c r="G7" s="51">
        <v>30.77</v>
      </c>
      <c r="H7" s="51">
        <f t="shared" si="3"/>
        <v>670.56</v>
      </c>
      <c r="J7" s="51">
        <f t="shared" si="0"/>
        <v>639.79</v>
      </c>
      <c r="K7" s="51">
        <f t="shared" si="1"/>
        <v>30.77</v>
      </c>
      <c r="L7" s="53">
        <f t="shared" si="2"/>
        <v>670.56</v>
      </c>
    </row>
    <row r="8" spans="1:12" s="47" customFormat="1" ht="15.75" hidden="1" x14ac:dyDescent="0.2">
      <c r="A8" s="48"/>
      <c r="B8" s="49"/>
      <c r="C8" s="49"/>
      <c r="D8" s="50"/>
      <c r="E8" s="50"/>
      <c r="F8" s="51"/>
      <c r="G8" s="51"/>
      <c r="H8" s="51">
        <f>ROUND(E8*(F8+G8),2)</f>
        <v>0</v>
      </c>
      <c r="J8" s="51">
        <f t="shared" si="0"/>
        <v>0</v>
      </c>
      <c r="K8" s="51">
        <f t="shared" si="1"/>
        <v>0</v>
      </c>
      <c r="L8" s="53">
        <f t="shared" si="2"/>
        <v>0</v>
      </c>
    </row>
    <row r="9" spans="1:12" ht="15.75" hidden="1" x14ac:dyDescent="0.2">
      <c r="A9" s="38"/>
      <c r="B9" s="38"/>
      <c r="C9" s="39"/>
      <c r="D9" s="40"/>
      <c r="E9" s="40"/>
      <c r="F9" s="41"/>
      <c r="G9" s="41"/>
      <c r="H9" s="42">
        <f t="shared" si="3"/>
        <v>0</v>
      </c>
      <c r="J9" s="51">
        <f t="shared" si="0"/>
        <v>0</v>
      </c>
      <c r="K9" s="51">
        <f t="shared" si="1"/>
        <v>0</v>
      </c>
      <c r="L9" s="53">
        <f t="shared" si="2"/>
        <v>0</v>
      </c>
    </row>
    <row r="10" spans="1:12" ht="15.75" hidden="1" x14ac:dyDescent="0.2">
      <c r="A10" s="43"/>
      <c r="B10" s="38"/>
      <c r="C10" s="39"/>
      <c r="D10" s="40"/>
      <c r="E10" s="40"/>
      <c r="F10" s="41"/>
      <c r="G10" s="41"/>
      <c r="H10" s="42">
        <f t="shared" si="3"/>
        <v>0</v>
      </c>
      <c r="J10" s="51">
        <f t="shared" si="0"/>
        <v>0</v>
      </c>
      <c r="K10" s="51">
        <f t="shared" si="1"/>
        <v>0</v>
      </c>
      <c r="L10" s="53">
        <f t="shared" si="2"/>
        <v>0</v>
      </c>
    </row>
    <row r="11" spans="1:12" ht="15.75" hidden="1" x14ac:dyDescent="0.2">
      <c r="A11" s="38"/>
      <c r="B11" s="38"/>
      <c r="C11" s="39"/>
      <c r="D11" s="40"/>
      <c r="E11" s="40"/>
      <c r="F11" s="41"/>
      <c r="G11" s="41"/>
      <c r="H11" s="42">
        <f t="shared" si="3"/>
        <v>0</v>
      </c>
      <c r="J11" s="51">
        <f t="shared" si="0"/>
        <v>0</v>
      </c>
      <c r="K11" s="51">
        <f t="shared" si="1"/>
        <v>0</v>
      </c>
      <c r="L11" s="53">
        <f t="shared" si="2"/>
        <v>0</v>
      </c>
    </row>
    <row r="12" spans="1:12" ht="15.75" hidden="1" x14ac:dyDescent="0.2">
      <c r="A12" s="38"/>
      <c r="B12" s="38"/>
      <c r="C12" s="39"/>
      <c r="D12" s="40"/>
      <c r="E12" s="40"/>
      <c r="F12" s="41"/>
      <c r="G12" s="41"/>
      <c r="H12" s="42">
        <f t="shared" si="3"/>
        <v>0</v>
      </c>
      <c r="J12" s="51">
        <f t="shared" si="0"/>
        <v>0</v>
      </c>
      <c r="K12" s="51">
        <f t="shared" si="1"/>
        <v>0</v>
      </c>
      <c r="L12" s="53">
        <f t="shared" si="2"/>
        <v>0</v>
      </c>
    </row>
    <row r="13" spans="1:12" ht="15.75" hidden="1" x14ac:dyDescent="0.2">
      <c r="A13" s="38"/>
      <c r="B13" s="38"/>
      <c r="C13" s="39"/>
      <c r="D13" s="40"/>
      <c r="E13" s="40"/>
      <c r="F13" s="41"/>
      <c r="G13" s="41"/>
      <c r="H13" s="42">
        <f>ROUND(E13*(F13+G13),2)</f>
        <v>0</v>
      </c>
      <c r="J13" s="51">
        <f t="shared" si="0"/>
        <v>0</v>
      </c>
      <c r="K13" s="51">
        <f t="shared" si="1"/>
        <v>0</v>
      </c>
      <c r="L13" s="53">
        <f t="shared" si="2"/>
        <v>0</v>
      </c>
    </row>
    <row r="14" spans="1:12" ht="15.75" hidden="1" x14ac:dyDescent="0.2">
      <c r="A14" s="38"/>
      <c r="B14" s="38"/>
      <c r="C14" s="39"/>
      <c r="D14" s="40"/>
      <c r="E14" s="40"/>
      <c r="F14" s="41"/>
      <c r="G14" s="41"/>
      <c r="H14" s="42"/>
      <c r="J14" s="51">
        <f t="shared" si="0"/>
        <v>0</v>
      </c>
      <c r="K14" s="51">
        <f t="shared" si="1"/>
        <v>0</v>
      </c>
      <c r="L14" s="53">
        <f t="shared" si="2"/>
        <v>0</v>
      </c>
    </row>
    <row r="15" spans="1:12" ht="15.75" hidden="1" x14ac:dyDescent="0.2">
      <c r="A15" s="38"/>
      <c r="B15" s="38"/>
      <c r="C15" s="39"/>
      <c r="D15" s="40"/>
      <c r="E15" s="40"/>
      <c r="F15" s="41"/>
      <c r="G15" s="41"/>
      <c r="H15" s="42"/>
      <c r="J15" s="51">
        <f t="shared" si="0"/>
        <v>0</v>
      </c>
      <c r="K15" s="51">
        <f t="shared" si="1"/>
        <v>0</v>
      </c>
      <c r="L15" s="53">
        <f t="shared" si="2"/>
        <v>0</v>
      </c>
    </row>
    <row r="16" spans="1:12" ht="15.75" hidden="1" x14ac:dyDescent="0.2">
      <c r="A16" s="38"/>
      <c r="B16" s="38"/>
      <c r="C16" s="39"/>
      <c r="D16" s="40"/>
      <c r="E16" s="40"/>
      <c r="F16" s="41"/>
      <c r="G16" s="41"/>
      <c r="H16" s="42"/>
      <c r="J16" s="51">
        <f t="shared" si="0"/>
        <v>0</v>
      </c>
      <c r="K16" s="51">
        <f t="shared" si="1"/>
        <v>0</v>
      </c>
      <c r="L16" s="53">
        <f t="shared" si="2"/>
        <v>0</v>
      </c>
    </row>
    <row r="17" spans="1:12" ht="15.75" hidden="1" x14ac:dyDescent="0.2">
      <c r="A17" s="38"/>
      <c r="B17" s="38"/>
      <c r="C17" s="39"/>
      <c r="D17" s="40"/>
      <c r="E17" s="40"/>
      <c r="F17" s="41"/>
      <c r="G17" s="41"/>
      <c r="H17" s="42"/>
      <c r="J17" s="51">
        <f t="shared" si="0"/>
        <v>0</v>
      </c>
      <c r="K17" s="51">
        <f t="shared" si="1"/>
        <v>0</v>
      </c>
      <c r="L17" s="53">
        <f t="shared" si="2"/>
        <v>0</v>
      </c>
    </row>
    <row r="18" spans="1:12" ht="15.75" hidden="1" x14ac:dyDescent="0.2">
      <c r="A18" s="38"/>
      <c r="B18" s="38"/>
      <c r="C18" s="39"/>
      <c r="D18" s="40"/>
      <c r="E18" s="40"/>
      <c r="F18" s="41"/>
      <c r="G18" s="41"/>
      <c r="H18" s="42">
        <f>ROUND(E18*(F18+G18),2)</f>
        <v>0</v>
      </c>
      <c r="J18" s="51">
        <f t="shared" si="0"/>
        <v>0</v>
      </c>
      <c r="K18" s="51">
        <f t="shared" si="1"/>
        <v>0</v>
      </c>
      <c r="L18" s="53">
        <f t="shared" si="2"/>
        <v>0</v>
      </c>
    </row>
    <row r="19" spans="1:12" ht="15.75" hidden="1" x14ac:dyDescent="0.2">
      <c r="A19" s="43"/>
      <c r="B19" s="38"/>
      <c r="C19" s="39"/>
      <c r="D19" s="40"/>
      <c r="E19" s="40"/>
      <c r="F19" s="41"/>
      <c r="G19" s="41"/>
      <c r="H19" s="42">
        <f>ROUND(E19*F19,2)</f>
        <v>0</v>
      </c>
      <c r="J19" s="51">
        <f t="shared" si="0"/>
        <v>0</v>
      </c>
      <c r="K19" s="51">
        <f t="shared" si="1"/>
        <v>0</v>
      </c>
      <c r="L19" s="53">
        <f t="shared" si="2"/>
        <v>0</v>
      </c>
    </row>
    <row r="20" spans="1:12" ht="15.75" hidden="1" x14ac:dyDescent="0.2">
      <c r="A20" s="43"/>
      <c r="B20" s="38"/>
      <c r="C20" s="39"/>
      <c r="D20" s="40"/>
      <c r="E20" s="40"/>
      <c r="F20" s="41"/>
      <c r="G20" s="41"/>
      <c r="H20" s="42">
        <f>ROUND(E20*F20,2)</f>
        <v>0</v>
      </c>
      <c r="J20" s="51">
        <f t="shared" si="0"/>
        <v>0</v>
      </c>
      <c r="K20" s="51">
        <f t="shared" si="1"/>
        <v>0</v>
      </c>
      <c r="L20" s="53">
        <f t="shared" si="2"/>
        <v>0</v>
      </c>
    </row>
    <row r="21" spans="1:12" ht="15.6" x14ac:dyDescent="0.3">
      <c r="A21" s="44" t="s">
        <v>56</v>
      </c>
      <c r="B21" s="45"/>
      <c r="C21" s="46"/>
      <c r="D21" s="45"/>
      <c r="E21" s="45"/>
      <c r="F21" s="45"/>
      <c r="G21" s="45"/>
      <c r="H21" s="54">
        <f>SUM(H4:H20)</f>
        <v>670.56</v>
      </c>
      <c r="J21" s="51">
        <f t="shared" si="0"/>
        <v>0</v>
      </c>
      <c r="K21" s="51">
        <f t="shared" si="1"/>
        <v>0</v>
      </c>
      <c r="L21" s="53">
        <f t="shared" si="2"/>
        <v>0</v>
      </c>
    </row>
    <row r="22" spans="1:12" ht="15.75" x14ac:dyDescent="0.2">
      <c r="J22" s="51">
        <f t="shared" si="0"/>
        <v>0</v>
      </c>
      <c r="K22" s="51">
        <f t="shared" si="1"/>
        <v>0</v>
      </c>
      <c r="L22" s="53">
        <f t="shared" si="2"/>
        <v>0</v>
      </c>
    </row>
    <row r="24" spans="1:12" ht="11.25" x14ac:dyDescent="0.2">
      <c r="J24" s="55">
        <f>J4+J5+J6+J7</f>
        <v>639.79</v>
      </c>
      <c r="K24" s="55">
        <f t="shared" ref="K24:L24" si="4">K4+K5+K6+K7</f>
        <v>30.77</v>
      </c>
      <c r="L24" s="55">
        <f t="shared" si="4"/>
        <v>670.56</v>
      </c>
    </row>
  </sheetData>
  <mergeCells count="1">
    <mergeCell ref="A1:E1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ССР</vt:lpstr>
      <vt:lpstr>РАСЧЕТ ИНДЕКСОВ</vt:lpstr>
      <vt:lpstr>РАСЧЕТ ОБОРУДОВАНИЯ</vt:lpstr>
      <vt:lpstr>МАТЕР.ЗАКАЗЧИКА</vt:lpstr>
      <vt:lpstr>ССР!Заголовки_для_печати</vt:lpstr>
      <vt:lpstr>МАТЕР.ЗАКАЗЧИКА!Область_печати</vt:lpstr>
      <vt:lpstr>'РАСЧЕТ ИНДЕКСОВ'!Область_печати</vt:lpstr>
      <vt:lpstr>'РАСЧЕТ ОБОРУДОВАНИЯ'!Область_печати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Дайгородова Маргарита Владимировна</dc:creator>
  <cp:lastModifiedBy>SMR</cp:lastModifiedBy>
  <cp:lastPrinted>2025-02-04T11:41:12Z</cp:lastPrinted>
  <dcterms:created xsi:type="dcterms:W3CDTF">2023-03-13T08:54:03Z</dcterms:created>
  <dcterms:modified xsi:type="dcterms:W3CDTF">2026-04-26T10:30:56Z</dcterms:modified>
</cp:coreProperties>
</file>